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325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A2" i="173" s="1"/>
  <c r="A7" i="169"/>
  <c r="B1" i="179"/>
  <c r="B4" i="178"/>
  <c r="B4" i="177"/>
  <c r="B4" i="176"/>
  <c r="B4" i="175"/>
  <c r="G43" i="174"/>
  <c r="D47" i="174"/>
  <c r="B4" i="174"/>
  <c r="E34" i="173"/>
  <c r="A4" i="173"/>
  <c r="D47" i="171"/>
  <c r="B5" i="171"/>
  <c r="C110" i="170"/>
  <c r="C112" i="170" s="1"/>
  <c r="C115" i="170" s="1"/>
  <c r="C117" i="170" s="1"/>
  <c r="C119" i="170" s="1"/>
  <c r="C123" i="170" s="1"/>
  <c r="C82" i="170"/>
  <c r="C85" i="170" s="1"/>
  <c r="C87" i="170" s="1"/>
  <c r="C89" i="170" s="1"/>
  <c r="C91" i="170" s="1"/>
  <c r="C96" i="170" s="1"/>
  <c r="C98" i="170" s="1"/>
  <c r="C100" i="170" s="1"/>
  <c r="C102" i="170" s="1"/>
  <c r="C106" i="170" s="1"/>
  <c r="C44" i="170"/>
  <c r="C48" i="170" s="1"/>
  <c r="C50" i="170" s="1"/>
  <c r="C52" i="170" s="1"/>
  <c r="C54" i="170" s="1"/>
  <c r="C56" i="170" s="1"/>
  <c r="C72" i="170" s="1"/>
  <c r="C74" i="170" s="1"/>
  <c r="C76" i="170" s="1"/>
  <c r="C78" i="170" s="1"/>
  <c r="C80" i="170" s="1"/>
  <c r="C36" i="170"/>
  <c r="C39" i="170" s="1"/>
  <c r="C13" i="170"/>
  <c r="C15" i="170" s="1"/>
  <c r="C18" i="170" s="1"/>
  <c r="C21" i="170" s="1"/>
  <c r="C24" i="170" s="1"/>
  <c r="C28" i="170" s="1"/>
  <c r="A2" i="170"/>
  <c r="A1" i="171"/>
  <c r="A1" i="173"/>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s="1"/>
  <c r="J88" i="28"/>
  <c r="J90" i="28" s="1"/>
  <c r="D30" i="36"/>
  <c r="K6" i="29"/>
  <c r="B7763" i="106"/>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s="1"/>
  <c r="L148" i="29"/>
  <c r="I7" i="145"/>
  <c r="I6" i="145"/>
  <c r="D84" i="36"/>
  <c r="K75" i="29"/>
  <c r="K130" i="29"/>
  <c r="K179" i="29"/>
  <c r="K122" i="29"/>
  <c r="F15" i="145"/>
  <c r="K67" i="29"/>
  <c r="K64" i="29"/>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c r="B834" i="106"/>
  <c r="D834" i="106" s="1"/>
  <c r="B835" i="106"/>
  <c r="D835" i="106"/>
  <c r="E33" i="29"/>
  <c r="B836" i="106" s="1"/>
  <c r="D836" i="106" s="1"/>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s="1"/>
  <c r="E53" i="29"/>
  <c r="B850" i="106"/>
  <c r="D850" i="106"/>
  <c r="B851" i="106"/>
  <c r="D851" i="106" s="1"/>
  <c r="B852" i="106"/>
  <c r="D852" i="106"/>
  <c r="E57" i="29"/>
  <c r="B853" i="106" s="1"/>
  <c r="D853" i="106" s="1"/>
  <c r="B854" i="106"/>
  <c r="D854" i="106"/>
  <c r="B855" i="106"/>
  <c r="D855" i="106"/>
  <c r="B856" i="106"/>
  <c r="D856" i="106"/>
  <c r="B857" i="106"/>
  <c r="D857" i="106"/>
  <c r="B858" i="106"/>
  <c r="D858" i="106"/>
  <c r="B859" i="106"/>
  <c r="D859" i="106"/>
  <c r="D860" i="106"/>
  <c r="E65" i="29"/>
  <c r="B861" i="106" s="1"/>
  <c r="D861" i="106"/>
  <c r="B862" i="106"/>
  <c r="D862" i="106"/>
  <c r="B863" i="106"/>
  <c r="D863" i="106"/>
  <c r="B864" i="106"/>
  <c r="D864" i="106"/>
  <c r="B865" i="106"/>
  <c r="D865" i="106"/>
  <c r="D866" i="106"/>
  <c r="B867" i="106"/>
  <c r="D867" i="106" s="1"/>
  <c r="D868" i="106"/>
  <c r="E72" i="29"/>
  <c r="B869" i="106" s="1"/>
  <c r="D869" i="106" s="1"/>
  <c r="B870" i="106"/>
  <c r="D870" i="106"/>
  <c r="B872" i="106"/>
  <c r="D872" i="106" s="1"/>
  <c r="E84" i="29"/>
  <c r="E100" i="29"/>
  <c r="E102" i="29" s="1"/>
  <c r="D874" i="106"/>
  <c r="D875" i="106"/>
  <c r="D876" i="106"/>
  <c r="D877" i="106"/>
  <c r="D878" i="106"/>
  <c r="B879" i="106"/>
  <c r="D879" i="106"/>
  <c r="B880" i="106"/>
  <c r="D880" i="106" s="1"/>
  <c r="D881" i="106"/>
  <c r="D882" i="106"/>
  <c r="D883" i="106"/>
  <c r="D884" i="106"/>
  <c r="D885" i="106"/>
  <c r="B886" i="106"/>
  <c r="D886" i="106"/>
  <c r="D887" i="106"/>
  <c r="D888" i="106"/>
  <c r="D889" i="106"/>
  <c r="B890" i="106"/>
  <c r="D890" i="106" s="1"/>
  <c r="B891" i="106"/>
  <c r="D891" i="106" s="1"/>
  <c r="B892" i="106"/>
  <c r="D892" i="106" s="1"/>
  <c r="B893" i="106"/>
  <c r="D893" i="106"/>
  <c r="B895" i="106"/>
  <c r="D895" i="106" s="1"/>
  <c r="B896" i="106"/>
  <c r="D896" i="106"/>
  <c r="B897" i="106"/>
  <c r="D897" i="106" s="1"/>
  <c r="B898" i="106"/>
  <c r="D898" i="106" s="1"/>
  <c r="B899" i="106"/>
  <c r="D899" i="106" s="1"/>
  <c r="B900" i="106"/>
  <c r="D900" i="106"/>
  <c r="F42" i="29"/>
  <c r="B901" i="106" s="1"/>
  <c r="D901" i="106"/>
  <c r="B902" i="106"/>
  <c r="D902" i="106"/>
  <c r="B903" i="106"/>
  <c r="D903" i="106"/>
  <c r="B904" i="106"/>
  <c r="D904" i="106"/>
  <c r="F47" i="29"/>
  <c r="B906" i="106"/>
  <c r="D906" i="106"/>
  <c r="B907" i="106"/>
  <c r="D907" i="106" s="1"/>
  <c r="F53" i="29"/>
  <c r="B908" i="106"/>
  <c r="D908" i="106"/>
  <c r="B909" i="106"/>
  <c r="D909" i="106"/>
  <c r="B910" i="106"/>
  <c r="D910" i="106"/>
  <c r="F57" i="29"/>
  <c r="B911" i="106"/>
  <c r="D911" i="106"/>
  <c r="B912" i="106"/>
  <c r="D912" i="106" s="1"/>
  <c r="B913" i="106"/>
  <c r="D913" i="106" s="1"/>
  <c r="B914" i="106"/>
  <c r="D914" i="106" s="1"/>
  <c r="B915" i="106"/>
  <c r="D915" i="106"/>
  <c r="B916" i="106"/>
  <c r="D916" i="106" s="1"/>
  <c r="B917" i="106"/>
  <c r="D917" i="106"/>
  <c r="D918" i="106"/>
  <c r="F65" i="29"/>
  <c r="B919" i="106"/>
  <c r="D919" i="106"/>
  <c r="B920" i="106"/>
  <c r="D920" i="106" s="1"/>
  <c r="B921" i="106"/>
  <c r="D921" i="106"/>
  <c r="B922" i="106"/>
  <c r="D922" i="106" s="1"/>
  <c r="B923" i="106"/>
  <c r="D923" i="106" s="1"/>
  <c r="D924" i="106"/>
  <c r="B925" i="106"/>
  <c r="D925" i="106"/>
  <c r="D926" i="106"/>
  <c r="F72" i="29"/>
  <c r="B927" i="106"/>
  <c r="D927" i="106"/>
  <c r="B928" i="106"/>
  <c r="D928" i="106"/>
  <c r="B930" i="106"/>
  <c r="D930" i="106"/>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c r="B950" i="106"/>
  <c r="D950" i="106" s="1"/>
  <c r="B951" i="106"/>
  <c r="D951" i="106"/>
  <c r="B953" i="106"/>
  <c r="D953" i="106" s="1"/>
  <c r="B954" i="106"/>
  <c r="D954" i="106"/>
  <c r="B955" i="106"/>
  <c r="D955" i="106" s="1"/>
  <c r="B956" i="106"/>
  <c r="D956" i="106"/>
  <c r="B957" i="106"/>
  <c r="D957" i="106" s="1"/>
  <c r="B958" i="106"/>
  <c r="D958" i="106"/>
  <c r="G42" i="29"/>
  <c r="B959" i="106" s="1"/>
  <c r="D959" i="106" s="1"/>
  <c r="B960" i="106"/>
  <c r="D960" i="106"/>
  <c r="B961" i="106"/>
  <c r="D961" i="106"/>
  <c r="B962" i="106"/>
  <c r="D962" i="106"/>
  <c r="G47" i="29"/>
  <c r="B963" i="106"/>
  <c r="D963" i="106"/>
  <c r="B964" i="106"/>
  <c r="D964" i="106" s="1"/>
  <c r="B965" i="106"/>
  <c r="D965" i="106"/>
  <c r="G53" i="29"/>
  <c r="B966" i="106" s="1"/>
  <c r="D966" i="106" s="1"/>
  <c r="B967" i="106"/>
  <c r="D967" i="106"/>
  <c r="B968" i="106"/>
  <c r="D968" i="106"/>
  <c r="G57" i="29"/>
  <c r="B969" i="106"/>
  <c r="D969" i="106" s="1"/>
  <c r="B970" i="106"/>
  <c r="D970" i="106"/>
  <c r="B971" i="106"/>
  <c r="D971" i="106" s="1"/>
  <c r="B972" i="106"/>
  <c r="D972" i="106"/>
  <c r="B973" i="106"/>
  <c r="D973" i="106" s="1"/>
  <c r="B974" i="106"/>
  <c r="D974" i="106"/>
  <c r="B975" i="106"/>
  <c r="D975" i="106" s="1"/>
  <c r="D976" i="106"/>
  <c r="G65" i="29"/>
  <c r="B977" i="106"/>
  <c r="D977" i="106" s="1"/>
  <c r="B978" i="106"/>
  <c r="D978" i="106"/>
  <c r="B979" i="106"/>
  <c r="D979" i="106" s="1"/>
  <c r="B980" i="106"/>
  <c r="D980" i="106"/>
  <c r="B981" i="106"/>
  <c r="D981" i="106" s="1"/>
  <c r="D982" i="106"/>
  <c r="B983" i="106"/>
  <c r="D983" i="106"/>
  <c r="D984" i="106"/>
  <c r="G72" i="29"/>
  <c r="B985" i="106"/>
  <c r="D985" i="106"/>
  <c r="B986" i="106"/>
  <c r="D986" i="106"/>
  <c r="B988" i="106"/>
  <c r="D988" i="106"/>
  <c r="D990" i="106"/>
  <c r="D991" i="106"/>
  <c r="D992" i="106"/>
  <c r="D993" i="106"/>
  <c r="D994" i="106"/>
  <c r="B995" i="106"/>
  <c r="D995" i="106"/>
  <c r="B996" i="106"/>
  <c r="D996" i="106" s="1"/>
  <c r="D997" i="106"/>
  <c r="D998" i="106"/>
  <c r="D999" i="106"/>
  <c r="D1000" i="106"/>
  <c r="D1001" i="106"/>
  <c r="B1002" i="106"/>
  <c r="D1002" i="106"/>
  <c r="D1003" i="106"/>
  <c r="D1004" i="106"/>
  <c r="D1005" i="106"/>
  <c r="B1006" i="106"/>
  <c r="D1006" i="106" s="1"/>
  <c r="B1007" i="106"/>
  <c r="D1007" i="106"/>
  <c r="B1008" i="106"/>
  <c r="D1008" i="106" s="1"/>
  <c r="B1009" i="106"/>
  <c r="D1009" i="106"/>
  <c r="B1011" i="106"/>
  <c r="D1011" i="106" s="1"/>
  <c r="B1012" i="106"/>
  <c r="D1012" i="106"/>
  <c r="B1013" i="106"/>
  <c r="D1013" i="106" s="1"/>
  <c r="B1014" i="106"/>
  <c r="D1014" i="106"/>
  <c r="B1015" i="106"/>
  <c r="D1015" i="106" s="1"/>
  <c r="B1016" i="106"/>
  <c r="D1016" i="106"/>
  <c r="H42" i="29"/>
  <c r="B1017" i="106" s="1"/>
  <c r="D1017" i="106" s="1"/>
  <c r="B1018" i="106"/>
  <c r="D1018" i="106"/>
  <c r="B1019" i="106"/>
  <c r="D1019" i="106"/>
  <c r="B1020" i="106"/>
  <c r="D1020" i="106"/>
  <c r="H47" i="29"/>
  <c r="B1022" i="106"/>
  <c r="D1022" i="106"/>
  <c r="B1023" i="106"/>
  <c r="D1023" i="106" s="1"/>
  <c r="H53" i="29"/>
  <c r="B1024" i="106"/>
  <c r="D1024" i="106"/>
  <c r="B1025" i="106"/>
  <c r="D1025" i="106"/>
  <c r="B1026" i="106"/>
  <c r="D1026" i="106"/>
  <c r="H57" i="29"/>
  <c r="B1027" i="106"/>
  <c r="D1027" i="106"/>
  <c r="B1028" i="106"/>
  <c r="D1028" i="106" s="1"/>
  <c r="B1029" i="106"/>
  <c r="D1029" i="106"/>
  <c r="B1030" i="106"/>
  <c r="D1030" i="106" s="1"/>
  <c r="B1031" i="106"/>
  <c r="D1031" i="106"/>
  <c r="B1032" i="106"/>
  <c r="D1032" i="106" s="1"/>
  <c r="B1033" i="106"/>
  <c r="D1033" i="106"/>
  <c r="D1034" i="106"/>
  <c r="H65" i="29"/>
  <c r="B1035" i="106"/>
  <c r="D1035" i="106"/>
  <c r="B1036" i="106"/>
  <c r="D1036" i="106" s="1"/>
  <c r="B1037" i="106"/>
  <c r="D1037" i="106"/>
  <c r="B1038" i="106"/>
  <c r="D1038" i="106" s="1"/>
  <c r="B1039" i="106"/>
  <c r="D1039" i="106" s="1"/>
  <c r="D1040" i="106"/>
  <c r="B1041" i="106"/>
  <c r="D1041" i="106"/>
  <c r="D1042" i="106"/>
  <c r="H72" i="29"/>
  <c r="B1043" i="106" s="1"/>
  <c r="D1043" i="106"/>
  <c r="B1044" i="106"/>
  <c r="D1044" i="106" s="1"/>
  <c r="B1046" i="106"/>
  <c r="D1046" i="106"/>
  <c r="H84" i="29"/>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c r="K14" i="29"/>
  <c r="B1106" i="106" s="1"/>
  <c r="D1106" i="106" s="1"/>
  <c r="K15" i="29"/>
  <c r="B1107" i="106"/>
  <c r="D1107" i="106" s="1"/>
  <c r="K36" i="29"/>
  <c r="K37" i="29"/>
  <c r="B1110" i="106"/>
  <c r="D1110" i="106" s="1"/>
  <c r="K38" i="29"/>
  <c r="B1111" i="106"/>
  <c r="D1111" i="106" s="1"/>
  <c r="K39" i="29"/>
  <c r="B1112" i="106"/>
  <c r="D1112" i="106"/>
  <c r="K40" i="29"/>
  <c r="B1113" i="106" s="1"/>
  <c r="D1113" i="106"/>
  <c r="K41" i="29"/>
  <c r="B1114" i="106"/>
  <c r="D1114" i="106" s="1"/>
  <c r="K46" i="29"/>
  <c r="B1118" i="106"/>
  <c r="D1118" i="106"/>
  <c r="K49" i="29"/>
  <c r="B1120" i="106"/>
  <c r="D1120" i="106"/>
  <c r="K55" i="29"/>
  <c r="B1126" i="106"/>
  <c r="D1126" i="106"/>
  <c r="K60" i="29"/>
  <c r="K61" i="29"/>
  <c r="B1128" i="106" s="1"/>
  <c r="D1128" i="106" s="1"/>
  <c r="K62" i="29"/>
  <c r="B1129" i="106"/>
  <c r="D1129" i="106" s="1"/>
  <c r="K63" i="29"/>
  <c r="B1130" i="106" s="1"/>
  <c r="D1130" i="106"/>
  <c r="D1132" i="106"/>
  <c r="K68" i="29"/>
  <c r="K69" i="29"/>
  <c r="B1136" i="106"/>
  <c r="D1136" i="106"/>
  <c r="K70" i="29"/>
  <c r="B1137" i="106" s="1"/>
  <c r="D1137" i="106"/>
  <c r="D1138" i="106"/>
  <c r="K71" i="29"/>
  <c r="B1139" i="106" s="1"/>
  <c r="D1139" i="106" s="1"/>
  <c r="D1140" i="106"/>
  <c r="K73" i="29"/>
  <c r="B1142" i="106" s="1"/>
  <c r="D1142" i="106"/>
  <c r="K78" i="29"/>
  <c r="K79" i="29"/>
  <c r="K80" i="29"/>
  <c r="K81" i="29"/>
  <c r="K82" i="29"/>
  <c r="K83" i="29"/>
  <c r="K93" i="29"/>
  <c r="K94" i="29"/>
  <c r="K95" i="29"/>
  <c r="K96" i="29"/>
  <c r="K97" i="29"/>
  <c r="K98" i="29"/>
  <c r="K99" i="29"/>
  <c r="K101" i="29"/>
  <c r="K105" i="29"/>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s="1"/>
  <c r="B1221" i="106"/>
  <c r="D1221" i="106" s="1"/>
  <c r="D1222" i="106"/>
  <c r="C127" i="29"/>
  <c r="B1223" i="106"/>
  <c r="D1223" i="106" s="1"/>
  <c r="B1224" i="106"/>
  <c r="D1224" i="106" s="1"/>
  <c r="C129" i="29"/>
  <c r="B1227" i="106"/>
  <c r="D1227" i="106" s="1"/>
  <c r="B1228" i="106"/>
  <c r="D1228" i="106"/>
  <c r="B1229" i="106"/>
  <c r="D1229" i="106" s="1"/>
  <c r="D1230" i="106"/>
  <c r="D127" i="29"/>
  <c r="B1232" i="106"/>
  <c r="D1232" i="106" s="1"/>
  <c r="B1235" i="106"/>
  <c r="D1235" i="106"/>
  <c r="B1236" i="106"/>
  <c r="D1236" i="106" s="1"/>
  <c r="B1237" i="106"/>
  <c r="D1237" i="106"/>
  <c r="D1238" i="106"/>
  <c r="E127" i="29"/>
  <c r="B1240" i="106"/>
  <c r="D1240" i="106"/>
  <c r="E136" i="29"/>
  <c r="E138" i="29" s="1"/>
  <c r="B1243" i="106"/>
  <c r="D1243" i="106"/>
  <c r="B1244" i="106"/>
  <c r="D1244" i="106" s="1"/>
  <c r="B1245" i="106"/>
  <c r="D1245" i="106"/>
  <c r="D1246" i="106"/>
  <c r="F127" i="29"/>
  <c r="B1248" i="106"/>
  <c r="D1248" i="106"/>
  <c r="B1251" i="106"/>
  <c r="D1251" i="106" s="1"/>
  <c r="B1252" i="106"/>
  <c r="D1252" i="106"/>
  <c r="B1253" i="106"/>
  <c r="D1253" i="106" s="1"/>
  <c r="B1254" i="106"/>
  <c r="D1254" i="106"/>
  <c r="D1255" i="106"/>
  <c r="G127" i="29"/>
  <c r="B1257" i="106"/>
  <c r="D1257" i="106"/>
  <c r="B1260" i="106"/>
  <c r="D1260" i="106" s="1"/>
  <c r="B1261" i="106"/>
  <c r="D1261" i="106"/>
  <c r="B1262" i="106"/>
  <c r="D1262" i="106" s="1"/>
  <c r="D1263" i="106"/>
  <c r="H127" i="29"/>
  <c r="B1265" i="106"/>
  <c r="D1265" i="106" s="1"/>
  <c r="H136" i="29"/>
  <c r="H138" i="29"/>
  <c r="B1267" i="106"/>
  <c r="D1267" i="106" s="1"/>
  <c r="B1268" i="106"/>
  <c r="D1268" i="106"/>
  <c r="B1269" i="106"/>
  <c r="D1269" i="106" s="1"/>
  <c r="B1270" i="106"/>
  <c r="D1270" i="106"/>
  <c r="D1271" i="106"/>
  <c r="H146" i="29"/>
  <c r="H148" i="29" s="1"/>
  <c r="B1272" i="106"/>
  <c r="D1272" i="106"/>
  <c r="B1274" i="106"/>
  <c r="D1274" i="106" s="1"/>
  <c r="K123" i="29"/>
  <c r="K124" i="29"/>
  <c r="B1276" i="106"/>
  <c r="D1276" i="106" s="1"/>
  <c r="K126" i="29"/>
  <c r="B1277" i="106" s="1"/>
  <c r="D1277" i="106" s="1"/>
  <c r="D1278" i="106"/>
  <c r="K125" i="29"/>
  <c r="K128" i="29"/>
  <c r="B1280" i="106"/>
  <c r="D1280" i="106" s="1"/>
  <c r="K120" i="29"/>
  <c r="K133" i="29"/>
  <c r="K134" i="29"/>
  <c r="K135" i="29"/>
  <c r="B2988" i="106"/>
  <c r="D2988" i="106"/>
  <c r="K137" i="29"/>
  <c r="K141" i="29"/>
  <c r="K142" i="29"/>
  <c r="B1284" i="106"/>
  <c r="D1284" i="106" s="1"/>
  <c r="K145" i="29"/>
  <c r="B1285" i="106"/>
  <c r="D1285" i="106"/>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s="1"/>
  <c r="D1323" i="106" s="1"/>
  <c r="K157" i="29"/>
  <c r="B1324" i="106"/>
  <c r="D1324" i="106" s="1"/>
  <c r="K158" i="29"/>
  <c r="B1325" i="106"/>
  <c r="D1325" i="106"/>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c r="E188" i="29"/>
  <c r="E190" i="29" s="1"/>
  <c r="B1354" i="106"/>
  <c r="D1354" i="106" s="1"/>
  <c r="D1355" i="106"/>
  <c r="D1356" i="106"/>
  <c r="B1357" i="106"/>
  <c r="D1357" i="106" s="1"/>
  <c r="F178" i="29"/>
  <c r="B1360" i="106"/>
  <c r="D1360" i="106"/>
  <c r="D1361" i="106"/>
  <c r="D1362" i="106"/>
  <c r="B1363" i="106"/>
  <c r="D1363" i="106"/>
  <c r="G178" i="29"/>
  <c r="G204" i="29"/>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c r="D1377" i="106" s="1"/>
  <c r="D1378" i="106"/>
  <c r="D1379" i="106"/>
  <c r="K177" i="29"/>
  <c r="B1380" i="106" s="1"/>
  <c r="D1380" i="106" s="1"/>
  <c r="K174" i="29"/>
  <c r="K182" i="29"/>
  <c r="K183" i="29"/>
  <c r="K184" i="29"/>
  <c r="K185" i="29"/>
  <c r="K186" i="29"/>
  <c r="K187" i="29"/>
  <c r="K189" i="29"/>
  <c r="B2839" i="106"/>
  <c r="K193" i="29"/>
  <c r="B1383" i="106" s="1"/>
  <c r="D1383" i="106" s="1"/>
  <c r="K194" i="29"/>
  <c r="B1384" i="106" s="1"/>
  <c r="D1384" i="106"/>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c r="D223" i="29"/>
  <c r="B1410" i="106" s="1"/>
  <c r="D1410" i="106" s="1"/>
  <c r="B1411" i="106"/>
  <c r="D1411" i="106"/>
  <c r="B1412" i="106"/>
  <c r="D1412" i="106" s="1"/>
  <c r="B1413" i="106"/>
  <c r="D1413" i="106"/>
  <c r="B1414" i="106"/>
  <c r="D1414" i="106" s="1"/>
  <c r="B1415" i="106"/>
  <c r="D1415" i="106"/>
  <c r="B1416" i="106"/>
  <c r="D1416" i="106" s="1"/>
  <c r="D232" i="29"/>
  <c r="B1418" i="106"/>
  <c r="D1418" i="106" s="1"/>
  <c r="B1419" i="106"/>
  <c r="D1419" i="106" s="1"/>
  <c r="B1420" i="106"/>
  <c r="D1420" i="106" s="1"/>
  <c r="D237" i="29"/>
  <c r="B1421" i="106" s="1"/>
  <c r="D1421" i="106"/>
  <c r="B1422" i="106"/>
  <c r="D1422" i="106" s="1"/>
  <c r="B1423" i="106"/>
  <c r="D1423" i="106"/>
  <c r="D251" i="29"/>
  <c r="B1424" i="106" s="1"/>
  <c r="D1424" i="106" s="1"/>
  <c r="B1425" i="106"/>
  <c r="D1425" i="106" s="1"/>
  <c r="B1426" i="106"/>
  <c r="D1426" i="106" s="1"/>
  <c r="D255" i="29"/>
  <c r="B1427" i="106" s="1"/>
  <c r="D1427" i="106" s="1"/>
  <c r="B1428" i="106"/>
  <c r="D1428" i="106"/>
  <c r="B1429" i="106"/>
  <c r="D1429" i="106" s="1"/>
  <c r="B1430" i="106"/>
  <c r="D1430" i="106"/>
  <c r="B1431" i="106"/>
  <c r="D1431" i="106" s="1"/>
  <c r="B1432" i="106"/>
  <c r="D1432" i="106"/>
  <c r="B1433" i="106"/>
  <c r="D1433" i="106" s="1"/>
  <c r="B1434" i="106"/>
  <c r="D1434" i="106"/>
  <c r="D1435" i="106"/>
  <c r="D264" i="29"/>
  <c r="B1436" i="106" s="1"/>
  <c r="D1436" i="106" s="1"/>
  <c r="B1437" i="106"/>
  <c r="D1437" i="106" s="1"/>
  <c r="B1438" i="106"/>
  <c r="D1438" i="106"/>
  <c r="B1439" i="106"/>
  <c r="D1439" i="106" s="1"/>
  <c r="B1440" i="106"/>
  <c r="D1440" i="106"/>
  <c r="D1441" i="106"/>
  <c r="B1442" i="106"/>
  <c r="D1442" i="106" s="1"/>
  <c r="D1443" i="106"/>
  <c r="D271" i="29"/>
  <c r="B1444" i="106" s="1"/>
  <c r="D1444" i="106" s="1"/>
  <c r="B1445" i="106"/>
  <c r="D1445" i="106" s="1"/>
  <c r="B1447" i="106"/>
  <c r="D1447" i="106" s="1"/>
  <c r="D278" i="29"/>
  <c r="B1449" i="106"/>
  <c r="D1449" i="106" s="1"/>
  <c r="B1450" i="106"/>
  <c r="D1450" i="106"/>
  <c r="B1451" i="106"/>
  <c r="D1451" i="106" s="1"/>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c r="K214" i="29"/>
  <c r="K220" i="29"/>
  <c r="K222" i="29"/>
  <c r="K226" i="29"/>
  <c r="K227" i="29"/>
  <c r="B1476" i="106" s="1"/>
  <c r="D1476" i="106" s="1"/>
  <c r="K228" i="29"/>
  <c r="B1477" i="106"/>
  <c r="D1477" i="106" s="1"/>
  <c r="K229" i="29"/>
  <c r="B1478" i="106"/>
  <c r="D1478" i="106" s="1"/>
  <c r="K230" i="29"/>
  <c r="B1479" i="106" s="1"/>
  <c r="D1479" i="106" s="1"/>
  <c r="K231" i="29"/>
  <c r="B1480" i="106" s="1"/>
  <c r="D1480" i="106" s="1"/>
  <c r="K234" i="29"/>
  <c r="B1482" i="106"/>
  <c r="D1482" i="106" s="1"/>
  <c r="K235" i="29"/>
  <c r="B1483" i="106"/>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c r="D1493" i="106" s="1"/>
  <c r="K259" i="29"/>
  <c r="B1494" i="106"/>
  <c r="D1494" i="106" s="1"/>
  <c r="K260" i="29"/>
  <c r="B1495" i="106" s="1"/>
  <c r="D1495" i="106" s="1"/>
  <c r="K261" i="29"/>
  <c r="B1496" i="106" s="1"/>
  <c r="D1496" i="106" s="1"/>
  <c r="K262" i="29"/>
  <c r="B1497" i="106"/>
  <c r="D1497" i="106" s="1"/>
  <c r="K263" i="29"/>
  <c r="B1498" i="106"/>
  <c r="D1498" i="106" s="1"/>
  <c r="D1499" i="106"/>
  <c r="K266" i="29"/>
  <c r="B1501" i="106"/>
  <c r="D1501" i="106" s="1"/>
  <c r="K267" i="29"/>
  <c r="B1502" i="106" s="1"/>
  <c r="D1502" i="106" s="1"/>
  <c r="K268" i="29"/>
  <c r="B1503" i="106" s="1"/>
  <c r="D1503" i="106" s="1"/>
  <c r="K269" i="29"/>
  <c r="B1504" i="106"/>
  <c r="D1504" i="106" s="1"/>
  <c r="D1505" i="106"/>
  <c r="K270" i="29"/>
  <c r="B1506" i="106" s="1"/>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8" i="29" s="1"/>
  <c r="K277" i="29"/>
  <c r="B3724" i="106"/>
  <c r="D3724" i="106" s="1"/>
  <c r="B1519" i="106"/>
  <c r="D1519" i="106" s="1"/>
  <c r="D1520" i="106"/>
  <c r="D1521" i="106"/>
  <c r="B1522" i="106"/>
  <c r="D1522" i="106" s="1"/>
  <c r="C296" i="29"/>
  <c r="B1525" i="106"/>
  <c r="D1525" i="106" s="1"/>
  <c r="D1526" i="106"/>
  <c r="D1527" i="106"/>
  <c r="B1528" i="106"/>
  <c r="D1528" i="106" s="1"/>
  <c r="D296" i="29"/>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c r="D1547" i="106"/>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c r="B1786" i="106"/>
  <c r="D1786" i="106" s="1"/>
  <c r="D1787" i="106"/>
  <c r="B1788" i="106"/>
  <c r="D1788" i="106" s="1"/>
  <c r="D1789" i="106"/>
  <c r="D1790" i="106"/>
  <c r="C19" i="7"/>
  <c r="B1791" i="106" s="1"/>
  <c r="D1791" i="106" s="1"/>
  <c r="F4" i="7"/>
  <c r="B1792" i="106"/>
  <c r="D1792" i="106" s="1"/>
  <c r="F5" i="7"/>
  <c r="B1793" i="106" s="1"/>
  <c r="D1793" i="106"/>
  <c r="F6" i="7"/>
  <c r="B1794" i="106" s="1"/>
  <c r="D1794" i="106" s="1"/>
  <c r="F7" i="7"/>
  <c r="B1795" i="106" s="1"/>
  <c r="D1795" i="106" s="1"/>
  <c r="F8" i="7"/>
  <c r="B1796" i="106"/>
  <c r="D1796" i="106" s="1"/>
  <c r="F10" i="7"/>
  <c r="B1797" i="106" s="1"/>
  <c r="D1797" i="106"/>
  <c r="D1798" i="106"/>
  <c r="F9" i="7"/>
  <c r="B1799" i="106" s="1"/>
  <c r="D1799" i="106" s="1"/>
  <c r="F11" i="7"/>
  <c r="B1800" i="106" s="1"/>
  <c r="D1800" i="106" s="1"/>
  <c r="F12" i="7"/>
  <c r="B1801" i="106" s="1"/>
  <c r="D1801" i="106" s="1"/>
  <c r="F14" i="7"/>
  <c r="B1802" i="106"/>
  <c r="D1802" i="106" s="1"/>
  <c r="D1803" i="106"/>
  <c r="F15" i="7"/>
  <c r="B1804" i="106"/>
  <c r="D1804" i="106" s="1"/>
  <c r="D1805" i="106"/>
  <c r="D1806" i="106"/>
  <c r="D1807" i="106"/>
  <c r="B1808" i="106"/>
  <c r="D1808" i="106" s="1"/>
  <c r="B1809" i="106"/>
  <c r="D1809" i="106"/>
  <c r="B1810" i="106"/>
  <c r="D1810" i="106" s="1"/>
  <c r="B1811" i="106"/>
  <c r="D1811" i="106"/>
  <c r="B1812" i="106"/>
  <c r="D1812" i="106" s="1"/>
  <c r="B1813" i="106"/>
  <c r="D1813" i="106"/>
  <c r="D1814" i="106"/>
  <c r="B1815" i="106"/>
  <c r="D1815" i="106" s="1"/>
  <c r="B1816" i="106"/>
  <c r="D1816" i="106" s="1"/>
  <c r="B1817" i="106"/>
  <c r="D1817" i="106" s="1"/>
  <c r="B1818" i="106"/>
  <c r="D1818" i="106"/>
  <c r="D1819" i="106"/>
  <c r="B1820" i="106"/>
  <c r="D1820" i="106"/>
  <c r="D1821" i="106"/>
  <c r="D1822" i="106"/>
  <c r="E19" i="7"/>
  <c r="B1823" i="106"/>
  <c r="D1823" i="106"/>
  <c r="D1824" i="106"/>
  <c r="B1825" i="106"/>
  <c r="D1825" i="106"/>
  <c r="B1826" i="106"/>
  <c r="D1826" i="106" s="1"/>
  <c r="B1827" i="106"/>
  <c r="D1827" i="106"/>
  <c r="B1828" i="106"/>
  <c r="D1828" i="106" s="1"/>
  <c r="B1829" i="106"/>
  <c r="D1829" i="106"/>
  <c r="B1830" i="106"/>
  <c r="D1830" i="106" s="1"/>
  <c r="B1831" i="106"/>
  <c r="D1831" i="106"/>
  <c r="B1832" i="106"/>
  <c r="D1832" i="106" s="1"/>
  <c r="C15" i="8"/>
  <c r="B1833" i="106"/>
  <c r="D1833" i="106"/>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s="1"/>
  <c r="B1850" i="106"/>
  <c r="D1850" i="106" s="1"/>
  <c r="D21" i="8"/>
  <c r="B1851" i="106" s="1"/>
  <c r="D1851" i="106"/>
  <c r="B1852" i="106"/>
  <c r="D1852" i="106" s="1"/>
  <c r="B1853" i="106"/>
  <c r="D1853" i="106"/>
  <c r="B1854" i="106"/>
  <c r="D1854" i="106" s="1"/>
  <c r="B1855" i="106"/>
  <c r="D1855" i="106"/>
  <c r="B1856" i="106"/>
  <c r="D1856" i="106" s="1"/>
  <c r="B1857" i="106"/>
  <c r="D1857" i="106"/>
  <c r="B1858" i="106"/>
  <c r="D1858" i="106" s="1"/>
  <c r="B1859" i="106"/>
  <c r="D1859" i="106"/>
  <c r="B1860" i="106"/>
  <c r="D1860" i="106" s="1"/>
  <c r="E15" i="8"/>
  <c r="B1861" i="106"/>
  <c r="D1861" i="106"/>
  <c r="B1862" i="106"/>
  <c r="D1862" i="106" s="1"/>
  <c r="B1863" i="106"/>
  <c r="D1863" i="106" s="1"/>
  <c r="B1864" i="106"/>
  <c r="D1864" i="106" s="1"/>
  <c r="E21" i="8"/>
  <c r="B1865" i="106" s="1"/>
  <c r="D1865" i="106" s="1"/>
  <c r="B1866" i="106"/>
  <c r="D1866" i="106"/>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c r="D3688" i="106" s="1"/>
  <c r="F17" i="8"/>
  <c r="B1876" i="106" s="1"/>
  <c r="D1876" i="106" s="1"/>
  <c r="F18" i="8"/>
  <c r="B1877" i="106" s="1"/>
  <c r="D1877" i="106" s="1"/>
  <c r="F20" i="8"/>
  <c r="B1878" i="106" s="1"/>
  <c r="D1878" i="106" s="1"/>
  <c r="F19" i="8"/>
  <c r="F21" i="8"/>
  <c r="B1879" i="106" s="1"/>
  <c r="D187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c r="B1980" i="106"/>
  <c r="D1980" i="106" s="1"/>
  <c r="D1981" i="106"/>
  <c r="H23" i="12"/>
  <c r="H24" i="12" s="1"/>
  <c r="B1984" i="106"/>
  <c r="D1984" i="106" s="1"/>
  <c r="B1985" i="106"/>
  <c r="D1985" i="106"/>
  <c r="B1986" i="106"/>
  <c r="D1986" i="106" s="1"/>
  <c r="B1987" i="106"/>
  <c r="D1987" i="106" s="1"/>
  <c r="B1988" i="106"/>
  <c r="D1988" i="106" s="1"/>
  <c r="D1989" i="106"/>
  <c r="I12" i="12"/>
  <c r="B1990" i="106" s="1"/>
  <c r="D1990" i="106" s="1"/>
  <c r="D1991" i="106"/>
  <c r="B1992" i="106"/>
  <c r="D1992" i="106" s="1"/>
  <c r="B1993" i="106"/>
  <c r="D1993" i="106"/>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c r="D2025" i="106" s="1"/>
  <c r="F8" i="11"/>
  <c r="B2027" i="106"/>
  <c r="D2027" i="106"/>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c r="B2721" i="106"/>
  <c r="D2721" i="106" s="1"/>
  <c r="B2722" i="106"/>
  <c r="D2722" i="106"/>
  <c r="B2723" i="106"/>
  <c r="D2723" i="106" s="1"/>
  <c r="B2724" i="106"/>
  <c r="D2724" i="106"/>
  <c r="B2725" i="106"/>
  <c r="D2725" i="106" s="1"/>
  <c r="B2726" i="106"/>
  <c r="D2726" i="106"/>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s="1"/>
  <c r="B2796" i="106"/>
  <c r="D2796" i="106"/>
  <c r="B2797" i="106"/>
  <c r="D2797" i="106" s="1"/>
  <c r="B2798" i="106"/>
  <c r="D2798" i="106"/>
  <c r="B2799" i="106"/>
  <c r="D2799" i="106" s="1"/>
  <c r="B2800" i="106"/>
  <c r="D2800" i="106"/>
  <c r="B2801" i="106"/>
  <c r="D2801" i="106" s="1"/>
  <c r="B2802" i="106"/>
  <c r="D2802" i="106"/>
  <c r="D2803" i="106"/>
  <c r="D2804" i="106"/>
  <c r="B2805" i="106"/>
  <c r="D2805" i="106"/>
  <c r="B2806" i="106"/>
  <c r="D2806" i="106" s="1"/>
  <c r="B2807" i="106"/>
  <c r="D2807" i="106"/>
  <c r="B2808" i="106"/>
  <c r="D2808" i="106" s="1"/>
  <c r="D2809" i="106"/>
  <c r="B2810" i="106"/>
  <c r="D2810" i="106"/>
  <c r="B2812" i="106"/>
  <c r="D2812" i="106" s="1"/>
  <c r="B2813" i="106"/>
  <c r="D2813" i="106" s="1"/>
  <c r="D2814" i="106"/>
  <c r="D2815" i="106"/>
  <c r="D2816" i="106"/>
  <c r="B2817" i="106"/>
  <c r="D2817" i="106" s="1"/>
  <c r="D2818" i="106"/>
  <c r="B2819" i="106"/>
  <c r="D2819" i="106" s="1"/>
  <c r="B2820" i="106"/>
  <c r="D2820" i="106" s="1"/>
  <c r="B2821" i="106"/>
  <c r="D2821" i="106"/>
  <c r="B2822" i="106"/>
  <c r="D2822" i="106" s="1"/>
  <c r="B2823" i="106"/>
  <c r="D2823" i="106"/>
  <c r="B2824" i="106"/>
  <c r="D2824" i="106" s="1"/>
  <c r="B2825" i="106"/>
  <c r="D2825" i="106" s="1"/>
  <c r="B2826" i="106"/>
  <c r="D2826" i="106" s="1"/>
  <c r="B2827" i="106"/>
  <c r="D2827" i="106" s="1"/>
  <c r="B2829" i="106"/>
  <c r="D2829" i="106" s="1"/>
  <c r="B2831" i="106"/>
  <c r="D2831" i="106"/>
  <c r="B2832" i="106"/>
  <c r="D2832" i="106" s="1"/>
  <c r="D2833" i="106"/>
  <c r="D2834" i="106"/>
  <c r="D2835" i="106"/>
  <c r="B2836" i="106"/>
  <c r="D2836" i="106"/>
  <c r="D2838" i="106"/>
  <c r="D2839" i="106"/>
  <c r="B2840" i="106"/>
  <c r="D2840" i="106"/>
  <c r="B2841" i="106"/>
  <c r="D2841" i="106" s="1"/>
  <c r="B2843" i="106"/>
  <c r="D2843" i="106"/>
  <c r="B2844" i="106"/>
  <c r="D2844" i="106" s="1"/>
  <c r="D2845" i="106"/>
  <c r="B2846" i="106"/>
  <c r="D2846" i="106" s="1"/>
  <c r="D2847" i="106"/>
  <c r="B2848" i="106"/>
  <c r="D2848" i="106"/>
  <c r="D2849" i="106"/>
  <c r="D2850" i="106"/>
  <c r="D2851" i="106"/>
  <c r="D2852" i="106"/>
  <c r="D2853" i="106"/>
  <c r="B2854" i="106"/>
  <c r="D2854" i="106" s="1"/>
  <c r="B2855" i="106"/>
  <c r="D2855" i="106"/>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c r="I13" i="3"/>
  <c r="B2888" i="106" s="1"/>
  <c r="D2888" i="106" s="1"/>
  <c r="D2889" i="106"/>
  <c r="D2890" i="106"/>
  <c r="B2891" i="106"/>
  <c r="D2891" i="106"/>
  <c r="B2892" i="106"/>
  <c r="D2892" i="106" s="1"/>
  <c r="D2893" i="106"/>
  <c r="B2894" i="106"/>
  <c r="D2894" i="106" s="1"/>
  <c r="L13" i="3"/>
  <c r="B2895" i="106" s="1"/>
  <c r="D2895" i="106"/>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c r="B2912" i="106"/>
  <c r="D2912" i="106" s="1"/>
  <c r="B2914" i="106"/>
  <c r="D2914" i="106"/>
  <c r="D2915" i="106"/>
  <c r="L34" i="3"/>
  <c r="B2916" i="106" s="1"/>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c r="B2951" i="106"/>
  <c r="D2951" i="106" s="1"/>
  <c r="B2952" i="106"/>
  <c r="D2952" i="106"/>
  <c r="B2953" i="106"/>
  <c r="D2953" i="106" s="1"/>
  <c r="B2954" i="106"/>
  <c r="D2954" i="106"/>
  <c r="B2955" i="106"/>
  <c r="D2955" i="106" s="1"/>
  <c r="B2956" i="106"/>
  <c r="D2956" i="106"/>
  <c r="B2957" i="106"/>
  <c r="D2957" i="106" s="1"/>
  <c r="B2958" i="106"/>
  <c r="D2958" i="106"/>
  <c r="B2959" i="106"/>
  <c r="D2959" i="106" s="1"/>
  <c r="B2960" i="106"/>
  <c r="D2960" i="106"/>
  <c r="D2961" i="106"/>
  <c r="D2962" i="106"/>
  <c r="D2963" i="106"/>
  <c r="D2964" i="106"/>
  <c r="D2965" i="106"/>
  <c r="D2966" i="106"/>
  <c r="D2967" i="106"/>
  <c r="D2968" i="106"/>
  <c r="D2969" i="106"/>
  <c r="D2970" i="106"/>
  <c r="D2971" i="106"/>
  <c r="D2972" i="106"/>
  <c r="B2973" i="106"/>
  <c r="D2973" i="106" s="1"/>
  <c r="B2974" i="106"/>
  <c r="D2974" i="106"/>
  <c r="B2975" i="106"/>
  <c r="D2975" i="106" s="1"/>
  <c r="B2976" i="106"/>
  <c r="D2976" i="106"/>
  <c r="B2977" i="106"/>
  <c r="D2977" i="106" s="1"/>
  <c r="B2978" i="106"/>
  <c r="D2978" i="106"/>
  <c r="B2979" i="106"/>
  <c r="D2979" i="106" s="1"/>
  <c r="B2980" i="106"/>
  <c r="D2980" i="106"/>
  <c r="B2981" i="106"/>
  <c r="D2981" i="106" s="1"/>
  <c r="D2982" i="106"/>
  <c r="D2983" i="106"/>
  <c r="D2984" i="106"/>
  <c r="D2985" i="106"/>
  <c r="B2987" i="106"/>
  <c r="D2987" i="106"/>
  <c r="B2989" i="106"/>
  <c r="D2989" i="106" s="1"/>
  <c r="B2990" i="106"/>
  <c r="D2990" i="106"/>
  <c r="B2991" i="106"/>
  <c r="D2991" i="106" s="1"/>
  <c r="B2992" i="106"/>
  <c r="D2992" i="106"/>
  <c r="B2993" i="106"/>
  <c r="D2993" i="106" s="1"/>
  <c r="B2994" i="106"/>
  <c r="D2994" i="106"/>
  <c r="B2995" i="106"/>
  <c r="D2995" i="106" s="1"/>
  <c r="B2996" i="106"/>
  <c r="D2996" i="106"/>
  <c r="B2997" i="106"/>
  <c r="D2997" i="106" s="1"/>
  <c r="B2998" i="106"/>
  <c r="D2998" i="106"/>
  <c r="B2999" i="106"/>
  <c r="D2999" i="106" s="1"/>
  <c r="B3000" i="106"/>
  <c r="D3000" i="106"/>
  <c r="D3001" i="106"/>
  <c r="D3002" i="106"/>
  <c r="D3003" i="106"/>
  <c r="D3004" i="106"/>
  <c r="D3005" i="106"/>
  <c r="D3006" i="106"/>
  <c r="B3007" i="106"/>
  <c r="D3007" i="106"/>
  <c r="B3008" i="106"/>
  <c r="D3008" i="106" s="1"/>
  <c r="B3009" i="106"/>
  <c r="D3009" i="106"/>
  <c r="B3010" i="106"/>
  <c r="D3010" i="106" s="1"/>
  <c r="B3011" i="106"/>
  <c r="D3011"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s="1"/>
  <c r="D3231" i="106" s="1"/>
  <c r="B3234" i="106"/>
  <c r="D3234" i="106"/>
  <c r="D44" i="4"/>
  <c r="B3236" i="106"/>
  <c r="D3236" i="106"/>
  <c r="D76" i="4"/>
  <c r="B3237" i="106" s="1"/>
  <c r="D3237" i="106" s="1"/>
  <c r="D3240" i="106"/>
  <c r="D3241" i="106"/>
  <c r="D3242" i="106"/>
  <c r="D3243" i="106"/>
  <c r="D3244" i="106"/>
  <c r="D3245" i="106"/>
  <c r="D3246" i="106"/>
  <c r="D3247" i="106"/>
  <c r="D3248" i="106"/>
  <c r="D3249" i="106"/>
  <c r="D3250" i="106"/>
  <c r="B3251" i="106"/>
  <c r="D3251" i="106"/>
  <c r="F44" i="4"/>
  <c r="B3252" i="106" s="1"/>
  <c r="D3252" i="106" s="1"/>
  <c r="B3253" i="106"/>
  <c r="D3253" i="106"/>
  <c r="F76" i="4"/>
  <c r="B3254" i="106" s="1"/>
  <c r="D3254" i="106" s="1"/>
  <c r="F77" i="4"/>
  <c r="B3255" i="106" s="1"/>
  <c r="D3255" i="106" s="1"/>
  <c r="B3257" i="106"/>
  <c r="D3257" i="106"/>
  <c r="G44" i="4"/>
  <c r="B3258" i="106" s="1"/>
  <c r="D3258" i="106" s="1"/>
  <c r="B3259" i="106"/>
  <c r="D3259" i="106" s="1"/>
  <c r="G76" i="4"/>
  <c r="B3260" i="106"/>
  <c r="D3260" i="106"/>
  <c r="D3263" i="106"/>
  <c r="D3264" i="106"/>
  <c r="D3265" i="106"/>
  <c r="D3266" i="106"/>
  <c r="D3267" i="106"/>
  <c r="D3268" i="106"/>
  <c r="D3269" i="106"/>
  <c r="D3270" i="106"/>
  <c r="D3271" i="106"/>
  <c r="D3272" i="106"/>
  <c r="B3273" i="106"/>
  <c r="D3273" i="106"/>
  <c r="E37" i="4"/>
  <c r="E38" i="4"/>
  <c r="E39" i="4"/>
  <c r="E40" i="4"/>
  <c r="B3275" i="106"/>
  <c r="D3275" i="106" s="1"/>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s="1"/>
  <c r="B3297" i="106"/>
  <c r="D3297" i="106"/>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s="1"/>
  <c r="D3317" i="106" s="1"/>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c r="B3368" i="106"/>
  <c r="D3368" i="106" s="1"/>
  <c r="B3369" i="106"/>
  <c r="D3369" i="106"/>
  <c r="B3370" i="106"/>
  <c r="D3370" i="106" s="1"/>
  <c r="B3371" i="106"/>
  <c r="D3371" i="106"/>
  <c r="B3372" i="106"/>
  <c r="D3372" i="106" s="1"/>
  <c r="B3373" i="106"/>
  <c r="D3373" i="106"/>
  <c r="B3374" i="106"/>
  <c r="D3374" i="106" s="1"/>
  <c r="B3375" i="106"/>
  <c r="D3375" i="106"/>
  <c r="B3376" i="106"/>
  <c r="D3376" i="106" s="1"/>
  <c r="B3377" i="106"/>
  <c r="D3377" i="106"/>
  <c r="D3378" i="106"/>
  <c r="D3379" i="106"/>
  <c r="K8" i="29"/>
  <c r="B3380" i="106"/>
  <c r="D3380" i="106" s="1"/>
  <c r="K19" i="29"/>
  <c r="B3381" i="106"/>
  <c r="D3381" i="106"/>
  <c r="D3382" i="106"/>
  <c r="D3383" i="106"/>
  <c r="D3384" i="106"/>
  <c r="D3385" i="106"/>
  <c r="D3386" i="106"/>
  <c r="B3387" i="106"/>
  <c r="D3387" i="106"/>
  <c r="B3388" i="106"/>
  <c r="D3388" i="106" s="1"/>
  <c r="B3389" i="106"/>
  <c r="D3389" i="106"/>
  <c r="B3391" i="106"/>
  <c r="D3391" i="106" s="1"/>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s="1"/>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s="1"/>
  <c r="B3484" i="106"/>
  <c r="D3484" i="106"/>
  <c r="B3485" i="106"/>
  <c r="D3485" i="106" s="1"/>
  <c r="B3486" i="106"/>
  <c r="D3486" i="106"/>
  <c r="B3487" i="106"/>
  <c r="D3487" i="106" s="1"/>
  <c r="B3488" i="106"/>
  <c r="D3488" i="106"/>
  <c r="D3489" i="106"/>
  <c r="B3490" i="106"/>
  <c r="D3490" i="106"/>
  <c r="D3491" i="106"/>
  <c r="B3492" i="106"/>
  <c r="D3492" i="106" s="1"/>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c r="B3532" i="106"/>
  <c r="D3532" i="106" s="1"/>
  <c r="B3533" i="106"/>
  <c r="D3533" i="106"/>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c r="B3550" i="106"/>
  <c r="D3550" i="106" s="1"/>
  <c r="B3551" i="106"/>
  <c r="D3551" i="106"/>
  <c r="K13" i="3"/>
  <c r="B3552" i="106" s="1"/>
  <c r="D3552" i="106" s="1"/>
  <c r="D3553" i="106"/>
  <c r="D3554" i="106"/>
  <c r="D3555" i="106"/>
  <c r="D3556" i="106"/>
  <c r="D3557" i="106"/>
  <c r="D3558" i="106"/>
  <c r="D3559" i="106"/>
  <c r="D3560" i="106"/>
  <c r="B3561" i="106"/>
  <c r="D3561" i="106" s="1"/>
  <c r="B3562" i="106"/>
  <c r="D3562" i="106"/>
  <c r="D3563" i="106"/>
  <c r="D3564" i="106"/>
  <c r="K34" i="3"/>
  <c r="B3565" i="106"/>
  <c r="D3565" i="106"/>
  <c r="B3566" i="106"/>
  <c r="D3566" i="106" s="1"/>
  <c r="B3567" i="106"/>
  <c r="D3567" i="106"/>
  <c r="K41" i="3"/>
  <c r="B3568" i="106" s="1"/>
  <c r="D3568" i="106" s="1"/>
  <c r="B3577" i="106"/>
  <c r="D3577" i="106" s="1"/>
  <c r="B3578" i="106"/>
  <c r="D3578" i="106"/>
  <c r="B3579" i="106"/>
  <c r="D3579" i="106" s="1"/>
  <c r="B3580" i="106"/>
  <c r="D3580" i="106"/>
  <c r="B3581" i="106"/>
  <c r="D3581" i="106" s="1"/>
  <c r="B3582" i="106"/>
  <c r="D3582" i="106"/>
  <c r="B3583" i="106"/>
  <c r="D3583" i="106" s="1"/>
  <c r="K44" i="4"/>
  <c r="B3584" i="106"/>
  <c r="D3584" i="106"/>
  <c r="B3585" i="106"/>
  <c r="D3585" i="106" s="1"/>
  <c r="K52" i="4"/>
  <c r="K76" i="4" s="1"/>
  <c r="B3586" i="106" s="1"/>
  <c r="D3586" i="106" s="1"/>
  <c r="K53" i="4"/>
  <c r="B3589" i="106"/>
  <c r="D3589" i="106" s="1"/>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c r="C339" i="29"/>
  <c r="B3619" i="106" s="1"/>
  <c r="D3619" i="106" s="1"/>
  <c r="B3620" i="106"/>
  <c r="D3620" i="106" s="1"/>
  <c r="D3623" i="106"/>
  <c r="B3624" i="106"/>
  <c r="D3624" i="106"/>
  <c r="B3625" i="106"/>
  <c r="D3625" i="106" s="1"/>
  <c r="D339" i="29"/>
  <c r="B3626" i="106"/>
  <c r="D3626" i="106"/>
  <c r="B3627" i="106"/>
  <c r="D3627" i="106" s="1"/>
  <c r="D3630" i="106"/>
  <c r="B3631" i="106"/>
  <c r="D3631" i="106" s="1"/>
  <c r="B3632" i="106"/>
  <c r="D3632" i="106"/>
  <c r="E339" i="29"/>
  <c r="B3634" i="106"/>
  <c r="D3634" i="106" s="1"/>
  <c r="D3637" i="106"/>
  <c r="B3638" i="106"/>
  <c r="D3638" i="106" s="1"/>
  <c r="B3639" i="106"/>
  <c r="D3639" i="106"/>
  <c r="F339" i="29"/>
  <c r="B3641" i="106"/>
  <c r="D3641" i="106" s="1"/>
  <c r="D3644" i="106"/>
  <c r="B3645" i="106"/>
  <c r="D3645" i="106" s="1"/>
  <c r="B3646" i="106"/>
  <c r="D3646" i="106"/>
  <c r="G339" i="29"/>
  <c r="B3647" i="106" s="1"/>
  <c r="D3647" i="106" s="1"/>
  <c r="B3648" i="106"/>
  <c r="D3648" i="106"/>
  <c r="D3651" i="106"/>
  <c r="B3652" i="106"/>
  <c r="D3652" i="106"/>
  <c r="B3653" i="106"/>
  <c r="D3653" i="106" s="1"/>
  <c r="H339" i="29"/>
  <c r="B3654" i="106"/>
  <c r="D3654" i="106"/>
  <c r="B3655" i="106"/>
  <c r="D3655" i="106" s="1"/>
  <c r="H341" i="29"/>
  <c r="B3656" i="106"/>
  <c r="D3656" i="106" s="1"/>
  <c r="B3657" i="106"/>
  <c r="D3657" i="106"/>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c r="D3673" i="106"/>
  <c r="K347" i="29"/>
  <c r="B3675" i="106" s="1"/>
  <c r="D3675" i="106" s="1"/>
  <c r="K348" i="29"/>
  <c r="D3677" i="106"/>
  <c r="K350" i="29"/>
  <c r="K351" i="29"/>
  <c r="D3679" i="106"/>
  <c r="D3680" i="106"/>
  <c r="B3682" i="106"/>
  <c r="D3682" i="106"/>
  <c r="B3683" i="106"/>
  <c r="D3683" i="106" s="1"/>
  <c r="B3684" i="106"/>
  <c r="D3684" i="106"/>
  <c r="B3685" i="106"/>
  <c r="D3685" i="106" s="1"/>
  <c r="B3686" i="106"/>
  <c r="D3686" i="106"/>
  <c r="B3687" i="106"/>
  <c r="D3687" i="106" s="1"/>
  <c r="B3689" i="106"/>
  <c r="D3689" i="106"/>
  <c r="D3690" i="106"/>
  <c r="D3691" i="106"/>
  <c r="D3692" i="106"/>
  <c r="D3693" i="106"/>
  <c r="D3694" i="106"/>
  <c r="D3695" i="106"/>
  <c r="D3696" i="106"/>
  <c r="D3697" i="106"/>
  <c r="B3698" i="106"/>
  <c r="D3698" i="106" s="1"/>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2" i="106"/>
  <c r="D3722" i="106" s="1"/>
  <c r="B3723" i="106"/>
  <c r="D3723" i="106"/>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c r="B4078" i="106"/>
  <c r="D4078" i="106" s="1"/>
  <c r="B4079" i="106"/>
  <c r="D4079" i="106"/>
  <c r="B4080" i="106"/>
  <c r="D4080" i="106" s="1"/>
  <c r="B4081" i="106"/>
  <c r="D4081" i="106"/>
  <c r="B4082" i="106"/>
  <c r="D4082" i="106" s="1"/>
  <c r="B4083" i="106"/>
  <c r="D4083" i="106"/>
  <c r="B4084" i="106"/>
  <c r="D4084" i="106" s="1"/>
  <c r="B4085" i="106"/>
  <c r="D4085" i="106"/>
  <c r="B4086" i="106"/>
  <c r="D4086" i="106" s="1"/>
  <c r="B4087" i="106"/>
  <c r="D4087" i="106"/>
  <c r="D4088" i="106"/>
  <c r="D4089" i="106"/>
  <c r="D4090" i="106"/>
  <c r="D4091" i="106"/>
  <c r="D4092" i="106"/>
  <c r="D4093" i="106"/>
  <c r="D4094" i="106"/>
  <c r="D4095" i="106"/>
  <c r="B4096" i="106"/>
  <c r="D4096" i="106" s="1"/>
  <c r="B4097" i="106"/>
  <c r="D4097" i="106"/>
  <c r="D4098" i="106"/>
  <c r="B4100" i="106"/>
  <c r="D4100" i="106"/>
  <c r="D4101" i="106"/>
  <c r="B4106" i="106"/>
  <c r="D4106" i="106" s="1"/>
  <c r="B4107" i="106"/>
  <c r="D4107" i="106"/>
  <c r="F17" i="7"/>
  <c r="B4108" i="106" s="1"/>
  <c r="D4108" i="106" s="1"/>
  <c r="F18" i="7"/>
  <c r="B4109" i="106" s="1"/>
  <c r="D4109" i="106" s="1"/>
  <c r="B4110" i="106"/>
  <c r="D4110" i="106"/>
  <c r="B4111" i="106"/>
  <c r="D4111" i="106" s="1"/>
  <c r="D4112" i="106"/>
  <c r="B4113" i="106"/>
  <c r="D4113" i="106" s="1"/>
  <c r="B4114" i="106"/>
  <c r="D4114" i="106"/>
  <c r="B4115" i="106"/>
  <c r="D4115" i="106" s="1"/>
  <c r="B4116" i="106"/>
  <c r="D4116" i="106"/>
  <c r="B4117" i="106"/>
  <c r="D4117" i="106" s="1"/>
  <c r="B4118" i="106"/>
  <c r="D4118" i="106"/>
  <c r="D4119" i="106"/>
  <c r="D4120" i="106"/>
  <c r="B4121" i="106"/>
  <c r="D4121" i="106"/>
  <c r="D4129" i="106"/>
  <c r="C18" i="4"/>
  <c r="B4131" i="106" s="1"/>
  <c r="D4131" i="106" s="1"/>
  <c r="D18" i="4"/>
  <c r="B4132" i="106" s="1"/>
  <c r="D4132" i="106" s="1"/>
  <c r="F18" i="4"/>
  <c r="B4133" i="106"/>
  <c r="D4133" i="106" s="1"/>
  <c r="H18" i="4"/>
  <c r="B4134" i="106"/>
  <c r="D4134" i="106"/>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c r="D4176" i="106"/>
  <c r="G49" i="8"/>
  <c r="B4177" i="106" s="1"/>
  <c r="D4177" i="106" s="1"/>
  <c r="D4178" i="106"/>
  <c r="B4179" i="106"/>
  <c r="D4179" i="106" s="1"/>
  <c r="B4180" i="106"/>
  <c r="D4180" i="106"/>
  <c r="B4181" i="106"/>
  <c r="D4181" i="106" s="1"/>
  <c r="D4182" i="106"/>
  <c r="D4183" i="106"/>
  <c r="D4184" i="106"/>
  <c r="D4185" i="106"/>
  <c r="D4186" i="106"/>
  <c r="D4187" i="106"/>
  <c r="D4188" i="106"/>
  <c r="B4189" i="106"/>
  <c r="D4189" i="106"/>
  <c r="B4190" i="106"/>
  <c r="D4190" i="106" s="1"/>
  <c r="B4191" i="106"/>
  <c r="D4191" i="106"/>
  <c r="B4192" i="106"/>
  <c r="D4192" i="106" s="1"/>
  <c r="D4193" i="106"/>
  <c r="D4194" i="106"/>
  <c r="D4195" i="106"/>
  <c r="D4196" i="106"/>
  <c r="D4197" i="106"/>
  <c r="D4198" i="106"/>
  <c r="B4199" i="106"/>
  <c r="D4199" i="106" s="1"/>
  <c r="B4200" i="106"/>
  <c r="D4200" i="106"/>
  <c r="B4201" i="106"/>
  <c r="D4201" i="106" s="1"/>
  <c r="B4202" i="106"/>
  <c r="D4202" i="106"/>
  <c r="B4203" i="106"/>
  <c r="D4203" i="106" s="1"/>
  <c r="D4204" i="106"/>
  <c r="D4205" i="106"/>
  <c r="D4206" i="106"/>
  <c r="D4207" i="106"/>
  <c r="D4208" i="106"/>
  <c r="D4209" i="106"/>
  <c r="B4210" i="106"/>
  <c r="D4210" i="106" s="1"/>
  <c r="B4211" i="106"/>
  <c r="D4211" i="106"/>
  <c r="D4212" i="106"/>
  <c r="D4213" i="106"/>
  <c r="D4214" i="106"/>
  <c r="B4215" i="106"/>
  <c r="D4215" i="106"/>
  <c r="B4217" i="106"/>
  <c r="D4217" i="106" s="1"/>
  <c r="D4218" i="106"/>
  <c r="D4219" i="106"/>
  <c r="D4220" i="106"/>
  <c r="D4221" i="106"/>
  <c r="D4222" i="106"/>
  <c r="D4223" i="106"/>
  <c r="D4224" i="106"/>
  <c r="D4225" i="106"/>
  <c r="D4226" i="106"/>
  <c r="B4227" i="106"/>
  <c r="D4227" i="106" s="1"/>
  <c r="B4228" i="106"/>
  <c r="D4228" i="106"/>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c r="B4302" i="106"/>
  <c r="D4302" i="106" s="1"/>
  <c r="B4303" i="106"/>
  <c r="D4303" i="106"/>
  <c r="B4304" i="106"/>
  <c r="D4304" i="106" s="1"/>
  <c r="B4305" i="106"/>
  <c r="D4305" i="106"/>
  <c r="B4306" i="106"/>
  <c r="D4306" i="106" s="1"/>
  <c r="B4307" i="106"/>
  <c r="D4307" i="106"/>
  <c r="B4308" i="106"/>
  <c r="D4308" i="106" s="1"/>
  <c r="B4309" i="106"/>
  <c r="D4309" i="106"/>
  <c r="B4310" i="106"/>
  <c r="D4310" i="106" s="1"/>
  <c r="B4311" i="106"/>
  <c r="D4311" i="106"/>
  <c r="B4312" i="106"/>
  <c r="D4312" i="106" s="1"/>
  <c r="B4313" i="106"/>
  <c r="D4313" i="106"/>
  <c r="B4314" i="106"/>
  <c r="D4314" i="106" s="1"/>
  <c r="B4315" i="106"/>
  <c r="D4315" i="106"/>
  <c r="B4316" i="106"/>
  <c r="D4316" i="106" s="1"/>
  <c r="B4317" i="106"/>
  <c r="D4317" i="106"/>
  <c r="B4318" i="106"/>
  <c r="D4318" i="106" s="1"/>
  <c r="D4319" i="106"/>
  <c r="D4320" i="106"/>
  <c r="B4321" i="106"/>
  <c r="D4321" i="106" s="1"/>
  <c r="B4322" i="106"/>
  <c r="D4322" i="106"/>
  <c r="D4323" i="106"/>
  <c r="D4324" i="106"/>
  <c r="D4325" i="106"/>
  <c r="D4326" i="106"/>
  <c r="B4327" i="106"/>
  <c r="D4327" i="106" s="1"/>
  <c r="B4328" i="106"/>
  <c r="D4328" i="106"/>
  <c r="B4329" i="106"/>
  <c r="D4329" i="106" s="1"/>
  <c r="B4330" i="106"/>
  <c r="D4330" i="106"/>
  <c r="B4331" i="106"/>
  <c r="D4331" i="106" s="1"/>
  <c r="B4332" i="106"/>
  <c r="D4332" i="106"/>
  <c r="B4333" i="106"/>
  <c r="D4333" i="106" s="1"/>
  <c r="B4334" i="106"/>
  <c r="D4334" i="106"/>
  <c r="B4335" i="106"/>
  <c r="D4335" i="106" s="1"/>
  <c r="B4336" i="106"/>
  <c r="D4336" i="106"/>
  <c r="B4337" i="106"/>
  <c r="D4337" i="106" s="1"/>
  <c r="B4338" i="106"/>
  <c r="D4338" i="106"/>
  <c r="B4339" i="106"/>
  <c r="D4339" i="106" s="1"/>
  <c r="B4340" i="106"/>
  <c r="D4340" i="106"/>
  <c r="B4341" i="106"/>
  <c r="D4341" i="106" s="1"/>
  <c r="B4342" i="106"/>
  <c r="D4342" i="106"/>
  <c r="B4343" i="106"/>
  <c r="D4343" i="106" s="1"/>
  <c r="B4344" i="106"/>
  <c r="D4344" i="106"/>
  <c r="B4345" i="106"/>
  <c r="D4345" i="106" s="1"/>
  <c r="B4346" i="106"/>
  <c r="D4346" i="106"/>
  <c r="D4347" i="106"/>
  <c r="D4348" i="106"/>
  <c r="D4349" i="106"/>
  <c r="D4350" i="106"/>
  <c r="B4351" i="106"/>
  <c r="D4351" i="106" s="1"/>
  <c r="B4352" i="106"/>
  <c r="D4352" i="106"/>
  <c r="B4353" i="106"/>
  <c r="D4353" i="106" s="1"/>
  <c r="B4354" i="106"/>
  <c r="D4354" i="106"/>
  <c r="B4355" i="106"/>
  <c r="D4355" i="106" s="1"/>
  <c r="B4356" i="106"/>
  <c r="D4356" i="106"/>
  <c r="B4358" i="106"/>
  <c r="D4358" i="106" s="1"/>
  <c r="B4359" i="106"/>
  <c r="D4359" i="106"/>
  <c r="B4360" i="106"/>
  <c r="D4360" i="106" s="1"/>
  <c r="B4361" i="106"/>
  <c r="D4361" i="106"/>
  <c r="B4362" i="106"/>
  <c r="D4362" i="106" s="1"/>
  <c r="B4364" i="106"/>
  <c r="D4364" i="106"/>
  <c r="B4365" i="106"/>
  <c r="D4365" i="106" s="1"/>
  <c r="B4366" i="106"/>
  <c r="D4366" i="106"/>
  <c r="D4367" i="106"/>
  <c r="B4368" i="106"/>
  <c r="D4368" i="106"/>
  <c r="B4369" i="106"/>
  <c r="D4369" i="106" s="1"/>
  <c r="B4370" i="106"/>
  <c r="D4370" i="106"/>
  <c r="D4371" i="106"/>
  <c r="D4374" i="106"/>
  <c r="B4375" i="106"/>
  <c r="D4375" i="106"/>
  <c r="B4376" i="106"/>
  <c r="D4376" i="106" s="1"/>
  <c r="B4377" i="106"/>
  <c r="D4377" i="106"/>
  <c r="B4378" i="106"/>
  <c r="D4378" i="106" s="1"/>
  <c r="B4379" i="106"/>
  <c r="D4379" i="106"/>
  <c r="B4380" i="106"/>
  <c r="D4380" i="106" s="1"/>
  <c r="B4381" i="106"/>
  <c r="D4381" i="106"/>
  <c r="B4382" i="106"/>
  <c r="D4382" i="106" s="1"/>
  <c r="D4383" i="106"/>
  <c r="D4384" i="106"/>
  <c r="D4385" i="106"/>
  <c r="D4386" i="106"/>
  <c r="D4387" i="106"/>
  <c r="D4388" i="106"/>
  <c r="D4389" i="106"/>
  <c r="D4390" i="106"/>
  <c r="B4391" i="106"/>
  <c r="D4391" i="106"/>
  <c r="B4392" i="106"/>
  <c r="D4392" i="106" s="1"/>
  <c r="B4393" i="106"/>
  <c r="D4393" i="106"/>
  <c r="B4394" i="106"/>
  <c r="D4394" i="106" s="1"/>
  <c r="B4399" i="106"/>
  <c r="D4399" i="106"/>
  <c r="B4400" i="106"/>
  <c r="D4400" i="106" s="1"/>
  <c r="B4401" i="106"/>
  <c r="D4401" i="106"/>
  <c r="B4402" i="106"/>
  <c r="D4402" i="106" s="1"/>
  <c r="D4403" i="106"/>
  <c r="D4404" i="106"/>
  <c r="D4405" i="106"/>
  <c r="D4406" i="106"/>
  <c r="B4407" i="106"/>
  <c r="D4407" i="106"/>
  <c r="B4408" i="106"/>
  <c r="D4408" i="106" s="1"/>
  <c r="B4409" i="106"/>
  <c r="D4409" i="106"/>
  <c r="B4410" i="106"/>
  <c r="D4410" i="106" s="1"/>
  <c r="B4415" i="106"/>
  <c r="D4415" i="106"/>
  <c r="B4416" i="106"/>
  <c r="D4416" i="106" s="1"/>
  <c r="B4417" i="106"/>
  <c r="D4417" i="106"/>
  <c r="B4418" i="106"/>
  <c r="D4418" i="106" s="1"/>
  <c r="B4419" i="106"/>
  <c r="D4419" i="106"/>
  <c r="B4420" i="106"/>
  <c r="D4420"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s="1"/>
  <c r="B4794" i="106"/>
  <c r="D4794" i="106"/>
  <c r="B4795" i="106"/>
  <c r="D4795" i="106" s="1"/>
  <c r="B4796" i="106"/>
  <c r="D4796" i="106"/>
  <c r="B4797" i="106"/>
  <c r="D4797" i="106" s="1"/>
  <c r="D4798" i="106"/>
  <c r="B4799" i="106"/>
  <c r="D4799" i="106"/>
  <c r="D4800" i="106"/>
  <c r="B4801" i="106"/>
  <c r="D4801" i="106"/>
  <c r="B4802" i="106"/>
  <c r="D4802" i="106" s="1"/>
  <c r="D4803" i="106"/>
  <c r="B4804" i="106"/>
  <c r="D4804" i="106"/>
  <c r="B4805" i="106"/>
  <c r="D4805" i="106" s="1"/>
  <c r="B4806" i="106"/>
  <c r="D4806" i="106"/>
  <c r="D4807" i="106"/>
  <c r="B4808" i="106"/>
  <c r="D4808" i="106"/>
  <c r="D4809" i="106"/>
  <c r="B4810" i="106"/>
  <c r="D4810" i="106" s="1"/>
  <c r="B4811" i="106"/>
  <c r="D4811" i="106"/>
  <c r="D4812" i="106"/>
  <c r="B4813" i="106"/>
  <c r="D4813" i="106"/>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c r="D4854" i="106"/>
  <c r="B4855" i="106"/>
  <c r="D4855" i="106" s="1"/>
  <c r="D4856" i="106"/>
  <c r="D4857" i="106"/>
  <c r="D4858" i="106"/>
  <c r="D4859" i="106"/>
  <c r="D4860" i="106"/>
  <c r="D4861" i="106"/>
  <c r="D4862" i="106"/>
  <c r="D4863" i="106"/>
  <c r="B4864" i="106"/>
  <c r="D4864" i="106"/>
  <c r="B4865" i="106"/>
  <c r="D4865" i="106" s="1"/>
  <c r="D4866" i="106"/>
  <c r="D4867" i="106"/>
  <c r="B4868" i="106"/>
  <c r="D4868" i="106" s="1"/>
  <c r="D4869" i="106"/>
  <c r="D4870" i="106"/>
  <c r="D4871" i="106"/>
  <c r="D4872" i="106"/>
  <c r="D4873" i="106"/>
  <c r="B4874" i="106"/>
  <c r="D4874" i="106" s="1"/>
  <c r="B4875" i="106"/>
  <c r="D4875" i="106"/>
  <c r="B4876" i="106"/>
  <c r="D4876" i="106" s="1"/>
  <c r="B4877" i="106"/>
  <c r="D4877" i="106"/>
  <c r="B4878" i="106"/>
  <c r="D4878" i="106" s="1"/>
  <c r="B4879" i="106"/>
  <c r="D4879" i="106"/>
  <c r="D4880" i="106"/>
  <c r="B4881" i="106"/>
  <c r="D4881" i="106" s="1"/>
  <c r="B4882" i="106"/>
  <c r="D4882" i="106"/>
  <c r="B4883" i="106"/>
  <c r="D4883" i="106" s="1"/>
  <c r="B4884" i="106"/>
  <c r="D4884" i="106"/>
  <c r="B4885" i="106"/>
  <c r="D4885" i="106" s="1"/>
  <c r="B4886" i="106"/>
  <c r="D4886"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s="1"/>
  <c r="B4917" i="106"/>
  <c r="D4917" i="106"/>
  <c r="B4918" i="106"/>
  <c r="D4918" i="106" s="1"/>
  <c r="B4919" i="106"/>
  <c r="D4919"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s="1"/>
  <c r="B4946" i="106"/>
  <c r="D4946" i="106"/>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2" i="106"/>
  <c r="D5012" i="106"/>
  <c r="B5013" i="106"/>
  <c r="D5013" i="106" s="1"/>
  <c r="B5014" i="106"/>
  <c r="D5014" i="106"/>
  <c r="D5015" i="106"/>
  <c r="D5016" i="106"/>
  <c r="D5017" i="106"/>
  <c r="D5018" i="106"/>
  <c r="D5019" i="106"/>
  <c r="D5020" i="106"/>
  <c r="D5021" i="106"/>
  <c r="B5022" i="106"/>
  <c r="D5022" i="106" s="1"/>
  <c r="B5023" i="106"/>
  <c r="D5023" i="106"/>
  <c r="B5024" i="106"/>
  <c r="D5024" i="106" s="1"/>
  <c r="D5025" i="106"/>
  <c r="B5026" i="106"/>
  <c r="D5026"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3" i="106"/>
  <c r="D5063" i="106" s="1"/>
  <c r="B5064" i="106"/>
  <c r="D5064" i="106"/>
  <c r="B5065" i="106"/>
  <c r="D5065" i="106" s="1"/>
  <c r="B5067" i="106"/>
  <c r="D5067" i="106"/>
  <c r="B5068" i="106"/>
  <c r="D5068" i="106" s="1"/>
  <c r="B5069" i="106"/>
  <c r="D5069" i="106"/>
  <c r="B5070" i="106"/>
  <c r="D5070" i="106" s="1"/>
  <c r="B5072" i="106"/>
  <c r="D5072" i="106"/>
  <c r="B5073" i="106"/>
  <c r="D5073" i="106" s="1"/>
  <c r="B5074" i="106"/>
  <c r="D5074" i="106"/>
  <c r="B5075" i="106"/>
  <c r="D5075" i="106" s="1"/>
  <c r="B5076" i="106"/>
  <c r="D5076" i="106"/>
  <c r="B5077" i="106"/>
  <c r="D5077" i="106" s="1"/>
  <c r="B5078" i="106"/>
  <c r="D5078" i="106"/>
  <c r="B5079" i="106"/>
  <c r="D5079" i="106" s="1"/>
  <c r="B5080" i="106"/>
  <c r="D5080" i="106"/>
  <c r="B5081" i="106"/>
  <c r="D5081" i="106" s="1"/>
  <c r="B5082" i="106"/>
  <c r="D5082" i="106"/>
  <c r="B5083" i="106"/>
  <c r="D5083" i="106" s="1"/>
  <c r="B5084" i="106"/>
  <c r="D5084" i="106"/>
  <c r="B5085" i="106"/>
  <c r="D5085" i="106" s="1"/>
  <c r="B5086" i="106"/>
  <c r="D5086" i="106"/>
  <c r="B5088" i="106"/>
  <c r="D5088" i="106" s="1"/>
  <c r="B5089" i="106"/>
  <c r="D5089" i="106"/>
  <c r="B5091" i="106"/>
  <c r="D5091" i="106" s="1"/>
  <c r="B5092" i="106"/>
  <c r="D5092" i="106"/>
  <c r="B5093" i="106"/>
  <c r="D5093" i="106" s="1"/>
  <c r="B5094" i="106"/>
  <c r="D5094" i="106"/>
  <c r="B5095" i="106"/>
  <c r="D5095" i="106" s="1"/>
  <c r="B5097" i="106"/>
  <c r="D5097" i="106"/>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c r="D5149" i="106"/>
  <c r="D5150" i="106"/>
  <c r="D5151" i="106"/>
  <c r="B5152" i="106"/>
  <c r="D5152" i="106"/>
  <c r="B5153" i="106"/>
  <c r="D5153" i="106" s="1"/>
  <c r="D5154" i="106"/>
  <c r="D5155" i="106"/>
  <c r="D5156" i="106"/>
  <c r="D5157" i="106"/>
  <c r="D5158" i="106"/>
  <c r="D5159" i="106"/>
  <c r="D5160" i="106"/>
  <c r="D5162" i="106"/>
  <c r="B5163" i="106"/>
  <c r="D5163" i="106"/>
  <c r="B5164" i="106"/>
  <c r="D5164" i="106" s="1"/>
  <c r="D5166" i="106"/>
  <c r="B5167" i="106"/>
  <c r="D5167" i="106" s="1"/>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c r="B5231" i="106"/>
  <c r="D5231" i="106" s="1"/>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s="1"/>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c r="B5279" i="106"/>
  <c r="D5279" i="106" s="1"/>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c r="B5332" i="106"/>
  <c r="D5332" i="106" s="1"/>
  <c r="B5333" i="106"/>
  <c r="D5333" i="106"/>
  <c r="B5335" i="106"/>
  <c r="D5335" i="106" s="1"/>
  <c r="B5336" i="106"/>
  <c r="D5336" i="106"/>
  <c r="B5337" i="106"/>
  <c r="D5337" i="106" s="1"/>
  <c r="B5338" i="106"/>
  <c r="D5338" i="106"/>
  <c r="B5340" i="106"/>
  <c r="D5340" i="106" s="1"/>
  <c r="B5341" i="106"/>
  <c r="D5341" i="106"/>
  <c r="B5343" i="106"/>
  <c r="D5343" i="106" s="1"/>
  <c r="B5344" i="106"/>
  <c r="D5344" i="106"/>
  <c r="B5345" i="106"/>
  <c r="D5345" i="106" s="1"/>
  <c r="B5346" i="106"/>
  <c r="D5346" i="106"/>
  <c r="B5347" i="106"/>
  <c r="D5347" i="106" s="1"/>
  <c r="B5349" i="106"/>
  <c r="D5349" i="106"/>
  <c r="B5350" i="106"/>
  <c r="D5350" i="106" s="1"/>
  <c r="B5351" i="106"/>
  <c r="D5351" i="106"/>
  <c r="B5352" i="106"/>
  <c r="D5352" i="106" s="1"/>
  <c r="B5353" i="106"/>
  <c r="D5353" i="106"/>
  <c r="B5354" i="106"/>
  <c r="D5354" i="106" s="1"/>
  <c r="B5357" i="106"/>
  <c r="D5357" i="106"/>
  <c r="B5358" i="106"/>
  <c r="D5358" i="106" s="1"/>
  <c r="B5359" i="106"/>
  <c r="D5359" i="106"/>
  <c r="B5361" i="106"/>
  <c r="D5361" i="106" s="1"/>
  <c r="B5362" i="106"/>
  <c r="D5362" i="106"/>
  <c r="D5363" i="106"/>
  <c r="D5364" i="106"/>
  <c r="D5365" i="106"/>
  <c r="D5366" i="106"/>
  <c r="B5368" i="106"/>
  <c r="D5368" i="106" s="1"/>
  <c r="B5370" i="106"/>
  <c r="D5370" i="106"/>
  <c r="D5371" i="106"/>
  <c r="D5372" i="106"/>
  <c r="D5373" i="106"/>
  <c r="B5374" i="106"/>
  <c r="D5374" i="106"/>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s="1"/>
  <c r="B5426" i="106"/>
  <c r="D5426" i="106"/>
  <c r="D5427" i="106"/>
  <c r="D5428" i="106"/>
  <c r="D5429" i="106"/>
  <c r="D5430" i="106"/>
  <c r="B5431" i="106"/>
  <c r="D5431" i="106" s="1"/>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c r="B5558" i="106"/>
  <c r="D5558" i="106" s="1"/>
  <c r="B5559" i="106"/>
  <c r="D5559" i="106"/>
  <c r="B5560" i="106"/>
  <c r="D5560" i="106" s="1"/>
  <c r="B5561" i="106"/>
  <c r="D5561" i="106"/>
  <c r="B5563" i="106"/>
  <c r="D5563" i="106" s="1"/>
  <c r="B5564" i="106"/>
  <c r="D5564" i="106"/>
  <c r="B5565" i="106"/>
  <c r="D5565" i="106" s="1"/>
  <c r="B5566" i="106"/>
  <c r="D5566" i="106"/>
  <c r="B5567" i="106"/>
  <c r="D5567" i="106" s="1"/>
  <c r="B5568" i="106"/>
  <c r="D5568" i="106"/>
  <c r="B5569" i="106"/>
  <c r="D5569" i="106" s="1"/>
  <c r="B5570" i="106"/>
  <c r="D5570" i="106"/>
  <c r="B5571" i="106"/>
  <c r="D5571" i="106" s="1"/>
  <c r="B5572" i="106"/>
  <c r="D5572" i="106"/>
  <c r="B5573" i="106"/>
  <c r="D5573" i="106" s="1"/>
  <c r="B5574" i="106"/>
  <c r="D5574" i="106"/>
  <c r="B5575" i="106"/>
  <c r="D5575" i="106" s="1"/>
  <c r="B5576" i="106"/>
  <c r="D5576" i="106"/>
  <c r="B5577" i="106"/>
  <c r="D5577" i="106" s="1"/>
  <c r="B5578" i="106"/>
  <c r="D5578" i="106"/>
  <c r="B5580" i="106"/>
  <c r="D5580" i="106" s="1"/>
  <c r="B5581" i="106"/>
  <c r="D5581" i="106"/>
  <c r="B5583" i="106"/>
  <c r="D5583" i="106" s="1"/>
  <c r="B5584" i="106"/>
  <c r="D5584" i="106"/>
  <c r="B5585" i="106"/>
  <c r="D5585" i="106" s="1"/>
  <c r="B5586" i="106"/>
  <c r="D5586" i="106"/>
  <c r="B5589" i="106"/>
  <c r="D5589" i="106" s="1"/>
  <c r="B5590" i="106"/>
  <c r="D5590" i="106"/>
  <c r="B5591" i="106"/>
  <c r="D5591" i="106" s="1"/>
  <c r="B5593" i="106"/>
  <c r="D5593" i="106"/>
  <c r="B5594" i="106"/>
  <c r="D5594" i="106" s="1"/>
  <c r="D5595" i="106"/>
  <c r="D5596" i="106"/>
  <c r="D5597" i="106"/>
  <c r="D5598" i="106"/>
  <c r="B5600" i="106"/>
  <c r="D5600" i="106"/>
  <c r="B5601" i="106"/>
  <c r="D5601" i="106" s="1"/>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c r="D5620" i="106"/>
  <c r="D5621" i="106"/>
  <c r="D5622" i="106"/>
  <c r="D5623" i="106"/>
  <c r="D5624" i="106"/>
  <c r="B5625" i="106"/>
  <c r="D5625" i="106"/>
  <c r="D5626" i="106"/>
  <c r="B5627" i="106"/>
  <c r="D5627" i="106" s="1"/>
  <c r="D5628" i="106"/>
  <c r="D5629" i="106"/>
  <c r="B5630" i="106"/>
  <c r="D5630" i="106" s="1"/>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s="1"/>
  <c r="D5711" i="106"/>
  <c r="D5712" i="106"/>
  <c r="D5714" i="106"/>
  <c r="D5715" i="106"/>
  <c r="D5716" i="106"/>
  <c r="D5717" i="106"/>
  <c r="D5718" i="106"/>
  <c r="B5721" i="106"/>
  <c r="D5721" i="106" s="1"/>
  <c r="B5722" i="106"/>
  <c r="D5722" i="106"/>
  <c r="B5723" i="106"/>
  <c r="D5723" i="106" s="1"/>
  <c r="B5724" i="106"/>
  <c r="D5724" i="106"/>
  <c r="B5726" i="106"/>
  <c r="D5726" i="106" s="1"/>
  <c r="B5727" i="106"/>
  <c r="D5727" i="106" s="1"/>
  <c r="B5728" i="106"/>
  <c r="D5728" i="106" s="1"/>
  <c r="B5729" i="106"/>
  <c r="D5729" i="106"/>
  <c r="B5731" i="106"/>
  <c r="D5731" i="106" s="1"/>
  <c r="B5732" i="106"/>
  <c r="D5732" i="106"/>
  <c r="B5734" i="106"/>
  <c r="D5734" i="106" s="1"/>
  <c r="B5735" i="106"/>
  <c r="D5735" i="106"/>
  <c r="B5736" i="106"/>
  <c r="D5736" i="106" s="1"/>
  <c r="B5738" i="106"/>
  <c r="D5738" i="106" s="1"/>
  <c r="B5739" i="106"/>
  <c r="D5739" i="106" s="1"/>
  <c r="B5740" i="106"/>
  <c r="D5740" i="106" s="1"/>
  <c r="B5742" i="106"/>
  <c r="D5742" i="106" s="1"/>
  <c r="B5743" i="106"/>
  <c r="D5743" i="106"/>
  <c r="D5744" i="106"/>
  <c r="D5745" i="106"/>
  <c r="D5746" i="106"/>
  <c r="D5747" i="106"/>
  <c r="B5749" i="106"/>
  <c r="D5749" i="106" s="1"/>
  <c r="D5750" i="106"/>
  <c r="D5751" i="106"/>
  <c r="D5753" i="106"/>
  <c r="B5754" i="106"/>
  <c r="D5754" i="106" s="1"/>
  <c r="B5755" i="106"/>
  <c r="D5755" i="106"/>
  <c r="B5757" i="106"/>
  <c r="D5757" i="106" s="1"/>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s="1"/>
  <c r="D5857" i="106"/>
  <c r="B5858" i="106"/>
  <c r="D5858" i="106" s="1"/>
  <c r="D5859" i="106"/>
  <c r="B5860" i="106"/>
  <c r="D5860" i="106"/>
  <c r="D5861" i="106"/>
  <c r="D5862" i="106"/>
  <c r="D5864" i="106"/>
  <c r="D5865" i="106"/>
  <c r="D5866" i="106"/>
  <c r="D5867" i="106"/>
  <c r="D5868" i="106"/>
  <c r="B5871" i="106"/>
  <c r="D5871" i="106" s="1"/>
  <c r="B5872" i="106"/>
  <c r="D5872" i="106"/>
  <c r="B5874" i="106"/>
  <c r="D5874" i="106" s="1"/>
  <c r="B5875" i="106"/>
  <c r="D5875" i="106"/>
  <c r="B5876" i="106"/>
  <c r="D5876" i="106" s="1"/>
  <c r="B5877" i="106"/>
  <c r="D5877" i="106"/>
  <c r="B5879" i="106"/>
  <c r="D5879" i="106" s="1"/>
  <c r="B5880" i="106"/>
  <c r="D5880" i="106"/>
  <c r="B5882" i="106"/>
  <c r="D5882" i="106" s="1"/>
  <c r="B5883" i="106"/>
  <c r="D5883" i="106"/>
  <c r="B5884" i="106"/>
  <c r="D5884" i="106" s="1"/>
  <c r="B5885" i="106"/>
  <c r="D5885" i="106"/>
  <c r="B5887" i="106"/>
  <c r="D5887" i="106" s="1"/>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s="1"/>
  <c r="B5919" i="106"/>
  <c r="D5919" i="106"/>
  <c r="B5920" i="106"/>
  <c r="D5920" i="106" s="1"/>
  <c r="B5921" i="106"/>
  <c r="D5921" i="106"/>
  <c r="B5922" i="106"/>
  <c r="D5922" i="106" s="1"/>
  <c r="B5924" i="106"/>
  <c r="D5924" i="106"/>
  <c r="B5925" i="106"/>
  <c r="D5925" i="106" s="1"/>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8" i="106"/>
  <c r="D5988" i="106" s="1"/>
  <c r="B5989" i="106"/>
  <c r="D5989" i="106"/>
  <c r="B5990" i="106"/>
  <c r="D5990" i="106" s="1"/>
  <c r="B5991" i="106"/>
  <c r="D5991" i="106"/>
  <c r="B5993" i="106"/>
  <c r="D5993" i="106" s="1"/>
  <c r="B5994" i="106"/>
  <c r="D5994" i="106"/>
  <c r="B5996" i="106"/>
  <c r="D5996" i="106" s="1"/>
  <c r="B5997" i="106"/>
  <c r="D5997" i="106"/>
  <c r="B5998" i="106"/>
  <c r="D5998" i="106" s="1"/>
  <c r="B6000" i="106"/>
  <c r="D6000" i="106"/>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c r="B6078" i="106"/>
  <c r="D6078" i="106" s="1"/>
  <c r="F27" i="8"/>
  <c r="B6079" i="106"/>
  <c r="D6079" i="106"/>
  <c r="D6080" i="106"/>
  <c r="B6081" i="106"/>
  <c r="D6081" i="106"/>
  <c r="B6082" i="106"/>
  <c r="D6082" i="106" s="1"/>
  <c r="B6083" i="106"/>
  <c r="D6083" i="106"/>
  <c r="B6084" i="106"/>
  <c r="D6084" i="106" s="1"/>
  <c r="B6085" i="106"/>
  <c r="D6085" i="106"/>
  <c r="B6086" i="106"/>
  <c r="D6086" i="106" s="1"/>
  <c r="B6087" i="106"/>
  <c r="D6087" i="106"/>
  <c r="B6088" i="106"/>
  <c r="D6088" i="106" s="1"/>
  <c r="B6089" i="106"/>
  <c r="D6089" i="106"/>
  <c r="B6090" i="106"/>
  <c r="D6090" i="106" s="1"/>
  <c r="B6091" i="106"/>
  <c r="D6091" i="106"/>
  <c r="B6092" i="106"/>
  <c r="D6092" i="106" s="1"/>
  <c r="B6093" i="106"/>
  <c r="D6093" i="106"/>
  <c r="B6094" i="106"/>
  <c r="D6094" i="106" s="1"/>
  <c r="B6095" i="106"/>
  <c r="D6095" i="106"/>
  <c r="B6096" i="106"/>
  <c r="D6096" i="106" s="1"/>
  <c r="B6097" i="106"/>
  <c r="D6097" i="106"/>
  <c r="B6098" i="106"/>
  <c r="D6098" i="106" s="1"/>
  <c r="B6099" i="106"/>
  <c r="D6099" i="106"/>
  <c r="B6100" i="106"/>
  <c r="D6100" i="106" s="1"/>
  <c r="B6101" i="106"/>
  <c r="D6101" i="106"/>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s="1"/>
  <c r="B6126" i="106"/>
  <c r="D6126" i="106"/>
  <c r="B6127" i="106"/>
  <c r="D6127" i="106" s="1"/>
  <c r="B6128" i="106"/>
  <c r="D6128" i="106"/>
  <c r="B6129" i="106"/>
  <c r="D6129" i="106" s="1"/>
  <c r="B6130" i="106"/>
  <c r="D6130" i="106"/>
  <c r="B6131" i="106"/>
  <c r="D6131" i="106" s="1"/>
  <c r="B6132" i="106"/>
  <c r="D6132" i="106"/>
  <c r="B6133" i="106"/>
  <c r="D6133" i="106" s="1"/>
  <c r="B6134" i="106"/>
  <c r="D6134" i="106"/>
  <c r="B6135" i="106"/>
  <c r="D6135" i="106" s="1"/>
  <c r="B6136" i="106"/>
  <c r="D6136" i="106"/>
  <c r="B6137" i="106"/>
  <c r="D6137" i="106" s="1"/>
  <c r="B6138" i="106"/>
  <c r="D6138" i="106"/>
  <c r="B6139" i="106"/>
  <c r="D6139" i="106" s="1"/>
  <c r="B6140" i="106"/>
  <c r="D6140" i="106"/>
  <c r="B6141" i="106"/>
  <c r="D6141" i="106" s="1"/>
  <c r="B6142" i="106"/>
  <c r="D6142" i="106"/>
  <c r="B6143" i="106"/>
  <c r="D6143" i="106" s="1"/>
  <c r="B6144" i="106"/>
  <c r="D6144" i="106"/>
  <c r="B6145" i="106"/>
  <c r="D6145" i="106" s="1"/>
  <c r="B6146" i="106"/>
  <c r="D6146" i="106"/>
  <c r="B6147" i="106"/>
  <c r="D6147" i="106" s="1"/>
  <c r="B6148" i="106"/>
  <c r="D6148" i="106"/>
  <c r="B6149" i="106"/>
  <c r="D6149" i="106" s="1"/>
  <c r="B6150" i="106"/>
  <c r="D6150" i="106"/>
  <c r="B6151" i="106"/>
  <c r="D6151" i="106" s="1"/>
  <c r="B6152" i="106"/>
  <c r="D6152" i="106"/>
  <c r="B6153" i="106"/>
  <c r="D6153" i="106" s="1"/>
  <c r="B6154" i="106"/>
  <c r="D6154" i="106"/>
  <c r="B6155" i="106"/>
  <c r="D6155" i="106" s="1"/>
  <c r="B6156" i="106"/>
  <c r="D6156" i="106"/>
  <c r="B6157" i="106"/>
  <c r="D6157" i="106" s="1"/>
  <c r="B6158" i="106"/>
  <c r="D6158" i="106"/>
  <c r="B6159" i="106"/>
  <c r="D6159" i="106" s="1"/>
  <c r="B6160" i="106"/>
  <c r="D6160" i="106"/>
  <c r="B6161" i="106"/>
  <c r="D6161" i="106" s="1"/>
  <c r="B6162" i="106"/>
  <c r="D6162" i="106"/>
  <c r="B6163" i="106"/>
  <c r="D6163" i="106" s="1"/>
  <c r="B6164" i="106"/>
  <c r="D6164" i="106"/>
  <c r="B6165" i="106"/>
  <c r="D6165" i="106" s="1"/>
  <c r="B6166" i="106"/>
  <c r="D6166" i="106"/>
  <c r="B6167" i="106"/>
  <c r="D6167" i="106" s="1"/>
  <c r="B6168" i="106"/>
  <c r="D6168" i="106"/>
  <c r="B6169" i="106"/>
  <c r="D6169" i="106" s="1"/>
  <c r="B6170" i="106"/>
  <c r="D6170" i="106"/>
  <c r="B6171" i="106"/>
  <c r="D6171" i="106" s="1"/>
  <c r="B6172" i="106"/>
  <c r="D6172" i="106"/>
  <c r="B6173" i="106"/>
  <c r="D6173" i="106" s="1"/>
  <c r="B6174" i="106"/>
  <c r="D6174" i="106"/>
  <c r="B6175" i="106"/>
  <c r="D6175" i="106" s="1"/>
  <c r="B6176" i="106"/>
  <c r="D6176" i="106"/>
  <c r="B6177" i="106"/>
  <c r="D6177" i="106" s="1"/>
  <c r="B6178" i="106"/>
  <c r="D6178" i="106"/>
  <c r="B6179" i="106"/>
  <c r="D6179" i="106" s="1"/>
  <c r="B6180" i="106"/>
  <c r="D6180" i="106"/>
  <c r="B6181" i="106"/>
  <c r="D6181" i="106" s="1"/>
  <c r="B6182" i="106"/>
  <c r="D6182" i="106"/>
  <c r="B6183" i="106"/>
  <c r="D6183" i="106" s="1"/>
  <c r="B6184" i="106"/>
  <c r="D6184" i="106"/>
  <c r="B6185" i="106"/>
  <c r="D6185" i="106" s="1"/>
  <c r="B6186" i="106"/>
  <c r="D6186" i="106"/>
  <c r="B6187" i="106"/>
  <c r="D6187" i="106" s="1"/>
  <c r="B6188" i="106"/>
  <c r="D6188" i="106"/>
  <c r="B6189" i="106"/>
  <c r="D6189" i="106" s="1"/>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B6217" i="106"/>
  <c r="D6217" i="106"/>
  <c r="B6218" i="106"/>
  <c r="D6218" i="106" s="1"/>
  <c r="B6219" i="106"/>
  <c r="D6219" i="106"/>
  <c r="B6224" i="106"/>
  <c r="D6224" i="106" s="1"/>
  <c r="J18" i="4"/>
  <c r="B6228" i="106"/>
  <c r="D6228" i="106" s="1"/>
  <c r="B6231" i="106"/>
  <c r="D6231" i="106"/>
  <c r="B6232" i="106"/>
  <c r="D6232" i="106" s="1"/>
  <c r="B6233" i="106"/>
  <c r="D6233" i="106"/>
  <c r="B6234" i="106"/>
  <c r="D6234" i="106" s="1"/>
  <c r="B6235" i="106"/>
  <c r="D6235" i="106"/>
  <c r="B6236" i="106"/>
  <c r="D6236" i="106" s="1"/>
  <c r="B6237" i="106"/>
  <c r="D6237" i="106"/>
  <c r="J44" i="4"/>
  <c r="J77" i="4" s="1"/>
  <c r="B6262" i="106" s="1"/>
  <c r="B6239" i="106"/>
  <c r="D6239" i="106"/>
  <c r="B6240" i="106"/>
  <c r="D6240" i="106" s="1"/>
  <c r="B6241" i="106"/>
  <c r="D6241" i="106"/>
  <c r="B6242" i="106"/>
  <c r="D6242" i="106" s="1"/>
  <c r="B6243" i="106"/>
  <c r="D6243" i="106"/>
  <c r="B6244" i="106"/>
  <c r="D6244" i="106" s="1"/>
  <c r="B6245" i="106"/>
  <c r="D6245" i="106"/>
  <c r="B6246" i="106"/>
  <c r="D6246" i="106" s="1"/>
  <c r="B6247" i="106"/>
  <c r="D6247" i="106"/>
  <c r="B6248" i="106"/>
  <c r="D6248" i="106" s="1"/>
  <c r="B6249" i="106"/>
  <c r="D6249" i="106"/>
  <c r="B6250" i="106"/>
  <c r="D6250" i="106" s="1"/>
  <c r="B6251" i="106"/>
  <c r="D6251" i="106"/>
  <c r="B6252" i="106"/>
  <c r="D6252" i="106" s="1"/>
  <c r="B6253" i="106"/>
  <c r="D6253" i="106"/>
  <c r="B6254" i="106"/>
  <c r="D6254" i="106" s="1"/>
  <c r="B6255" i="106"/>
  <c r="D6255" i="106"/>
  <c r="B6256" i="106"/>
  <c r="D6256" i="106" s="1"/>
  <c r="B6257" i="106"/>
  <c r="D6257" i="106"/>
  <c r="B6258" i="106"/>
  <c r="D6258" i="106" s="1"/>
  <c r="B6259" i="106"/>
  <c r="D6259" i="106"/>
  <c r="B6260" i="106"/>
  <c r="D6260" i="106" s="1"/>
  <c r="J76" i="4"/>
  <c r="B6261" i="106"/>
  <c r="D6261" i="106" s="1"/>
  <c r="D6262" i="106"/>
  <c r="B6264" i="106"/>
  <c r="D6264" i="106" s="1"/>
  <c r="B6265" i="106"/>
  <c r="D6265" i="106"/>
  <c r="B6285" i="106"/>
  <c r="D6285" i="106" s="1"/>
  <c r="B6286" i="106"/>
  <c r="D6286" i="106"/>
  <c r="B6287" i="106"/>
  <c r="D6287" i="106" s="1"/>
  <c r="B6288" i="106"/>
  <c r="D6288" i="106"/>
  <c r="B6289" i="106"/>
  <c r="D6289" i="106" s="1"/>
  <c r="B6290" i="106"/>
  <c r="D6290" i="106"/>
  <c r="B6291" i="106"/>
  <c r="D6291" i="106" s="1"/>
  <c r="B6292" i="106"/>
  <c r="D6292" i="106"/>
  <c r="B6293" i="106"/>
  <c r="D6293" i="106" s="1"/>
  <c r="B6294" i="106"/>
  <c r="D6294" i="106"/>
  <c r="B6295" i="106"/>
  <c r="D6295" i="106" s="1"/>
  <c r="B6296" i="106"/>
  <c r="D6296" i="106"/>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c r="B6850" i="106"/>
  <c r="D6850" i="106" s="1"/>
  <c r="B6851" i="106"/>
  <c r="D6851" i="106" s="1"/>
  <c r="B6852" i="106"/>
  <c r="D6852" i="106" s="1"/>
  <c r="K9" i="29"/>
  <c r="B6853" i="106" s="1"/>
  <c r="D6853" i="106" s="1"/>
  <c r="B6854" i="106"/>
  <c r="D6854" i="106"/>
  <c r="B6855" i="106"/>
  <c r="D6855" i="106" s="1"/>
  <c r="B6856" i="106"/>
  <c r="D6856" i="106"/>
  <c r="B6857" i="106"/>
  <c r="D6857" i="106" s="1"/>
  <c r="K11" i="29"/>
  <c r="B6858" i="106"/>
  <c r="D6858" i="106" s="1"/>
  <c r="B6859" i="106"/>
  <c r="D6859" i="106" s="1"/>
  <c r="B6860" i="106"/>
  <c r="D6860" i="106" s="1"/>
  <c r="B6861" i="106"/>
  <c r="D6861" i="106" s="1"/>
  <c r="B6862" i="106"/>
  <c r="D6862" i="106" s="1"/>
  <c r="B6863" i="106"/>
  <c r="D6863" i="106" s="1"/>
  <c r="B6864" i="106"/>
  <c r="D6864" i="106"/>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c r="B6874" i="106"/>
  <c r="D6874" i="106" s="1"/>
  <c r="B6875" i="106"/>
  <c r="D6875" i="106"/>
  <c r="B6876" i="106"/>
  <c r="D6876" i="106" s="1"/>
  <c r="K20" i="29"/>
  <c r="B6878" i="106"/>
  <c r="D6878" i="106" s="1"/>
  <c r="K21" i="29"/>
  <c r="B6879" i="106" s="1"/>
  <c r="D6879" i="106" s="1"/>
  <c r="B6880" i="106"/>
  <c r="D6880" i="106" s="1"/>
  <c r="K22" i="29"/>
  <c r="B6881" i="106"/>
  <c r="D6881" i="106" s="1"/>
  <c r="B6882" i="106"/>
  <c r="D6882" i="106" s="1"/>
  <c r="K23" i="29"/>
  <c r="B6883" i="106" s="1"/>
  <c r="D6883" i="106" s="1"/>
  <c r="B6884" i="106"/>
  <c r="D6884" i="106"/>
  <c r="K24" i="29"/>
  <c r="B6886" i="106"/>
  <c r="D6886" i="106" s="1"/>
  <c r="K25" i="29"/>
  <c r="B6887" i="106"/>
  <c r="D6887" i="106" s="1"/>
  <c r="B6888" i="106"/>
  <c r="D6888" i="106"/>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c r="D6897" i="106" s="1"/>
  <c r="B6898" i="106"/>
  <c r="D6898" i="106" s="1"/>
  <c r="K31" i="29"/>
  <c r="B6899" i="106"/>
  <c r="D6899" i="106" s="1"/>
  <c r="B6900" i="106"/>
  <c r="D6900" i="106"/>
  <c r="K32" i="29"/>
  <c r="B6904" i="106"/>
  <c r="D6904" i="106" s="1"/>
  <c r="B6905" i="106"/>
  <c r="D6905" i="106" s="1"/>
  <c r="B6906" i="106"/>
  <c r="D6906" i="106" s="1"/>
  <c r="B6907" i="106"/>
  <c r="D6907" i="106" s="1"/>
  <c r="B6908" i="106"/>
  <c r="D6908" i="106" s="1"/>
  <c r="B6909" i="106"/>
  <c r="D6909" i="106"/>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c r="B6921" i="106"/>
  <c r="D6921" i="106" s="1"/>
  <c r="B6922" i="106"/>
  <c r="D6922" i="106" s="1"/>
  <c r="B6923" i="106"/>
  <c r="D6923" i="106" s="1"/>
  <c r="I47" i="29"/>
  <c r="B6924" i="106" s="1"/>
  <c r="D6924" i="106" s="1"/>
  <c r="J47" i="29"/>
  <c r="B6925" i="106"/>
  <c r="D6925" i="106" s="1"/>
  <c r="B6926" i="106"/>
  <c r="D6926" i="106" s="1"/>
  <c r="B6927" i="106"/>
  <c r="D6927" i="106"/>
  <c r="B6928" i="106"/>
  <c r="D6928" i="106" s="1"/>
  <c r="B6929" i="106"/>
  <c r="D6929" i="106" s="1"/>
  <c r="B6930" i="106"/>
  <c r="D6930" i="106" s="1"/>
  <c r="B6931" i="106"/>
  <c r="D6931" i="106" s="1"/>
  <c r="B6932" i="106"/>
  <c r="D6932" i="106" s="1"/>
  <c r="B6933" i="106"/>
  <c r="D6933" i="106" s="1"/>
  <c r="B6934" i="106"/>
  <c r="D6934" i="106" s="1"/>
  <c r="B6935" i="106"/>
  <c r="D6935" i="106"/>
  <c r="B6936" i="106"/>
  <c r="D6936" i="106" s="1"/>
  <c r="B6937" i="106"/>
  <c r="D6937" i="106" s="1"/>
  <c r="B6938" i="106"/>
  <c r="D6938" i="106" s="1"/>
  <c r="B6939" i="106"/>
  <c r="D6939" i="106" s="1"/>
  <c r="K52" i="29"/>
  <c r="B6940" i="106" s="1"/>
  <c r="D6940" i="106"/>
  <c r="B6941" i="106"/>
  <c r="D6941" i="106" s="1"/>
  <c r="I53" i="29"/>
  <c r="B6942" i="106"/>
  <c r="D6942" i="106"/>
  <c r="J53" i="29"/>
  <c r="B6943" i="106" s="1"/>
  <c r="D6943" i="106" s="1"/>
  <c r="B6944" i="106"/>
  <c r="D6944" i="106" s="1"/>
  <c r="B6945" i="106"/>
  <c r="D6945" i="106"/>
  <c r="B6946" i="106"/>
  <c r="D6946" i="106" s="1"/>
  <c r="B6947" i="106"/>
  <c r="D6947" i="106"/>
  <c r="I57" i="29"/>
  <c r="B6948" i="106" s="1"/>
  <c r="D6948" i="106" s="1"/>
  <c r="J57" i="29"/>
  <c r="B6949" i="106" s="1"/>
  <c r="D6949" i="106" s="1"/>
  <c r="B6950" i="106"/>
  <c r="D6950" i="106"/>
  <c r="B6951" i="106"/>
  <c r="D6951" i="106" s="1"/>
  <c r="B6952" i="106"/>
  <c r="D6952" i="106"/>
  <c r="B6953" i="106"/>
  <c r="D6953" i="106" s="1"/>
  <c r="B6954" i="106"/>
  <c r="D6954" i="106"/>
  <c r="B6955" i="106"/>
  <c r="D6955" i="106" s="1"/>
  <c r="B6956" i="106"/>
  <c r="D6956" i="106"/>
  <c r="B6957" i="106"/>
  <c r="D6957" i="106" s="1"/>
  <c r="B6958" i="106"/>
  <c r="D6958" i="106"/>
  <c r="B6959" i="106"/>
  <c r="D6959" i="106" s="1"/>
  <c r="B6960" i="106"/>
  <c r="D6960" i="106"/>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c r="B6979" i="106"/>
  <c r="D6979" i="106" s="1"/>
  <c r="B6980" i="106"/>
  <c r="D6980" i="106"/>
  <c r="B6981" i="106"/>
  <c r="D6981" i="106" s="1"/>
  <c r="K85" i="29"/>
  <c r="B6982" i="106"/>
  <c r="D6982" i="106" s="1"/>
  <c r="B6983" i="106"/>
  <c r="D6983" i="106" s="1"/>
  <c r="K86" i="29"/>
  <c r="B6984" i="106"/>
  <c r="D6984" i="106" s="1"/>
  <c r="B6985" i="106"/>
  <c r="D6985" i="106"/>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c r="B7002" i="106"/>
  <c r="D7002" i="106" s="1"/>
  <c r="B7003" i="106"/>
  <c r="D7003" i="106" s="1"/>
  <c r="B7004" i="106"/>
  <c r="D7004" i="106" s="1"/>
  <c r="B7005" i="106"/>
  <c r="D7005" i="106" s="1"/>
  <c r="B7006" i="106"/>
  <c r="D7006" i="106" s="1"/>
  <c r="B7007" i="106"/>
  <c r="D7007" i="106" s="1"/>
  <c r="B7008" i="106"/>
  <c r="D7008" i="106" s="1"/>
  <c r="B7009" i="106"/>
  <c r="D7009" i="106"/>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c r="B7058" i="106"/>
  <c r="D7058" i="106" s="1"/>
  <c r="B7059" i="106"/>
  <c r="D7059" i="106"/>
  <c r="B7060" i="106"/>
  <c r="D7060" i="106" s="1"/>
  <c r="B7061" i="106"/>
  <c r="D7061" i="106"/>
  <c r="B7062" i="106"/>
  <c r="D7062" i="106" s="1"/>
  <c r="I178" i="29"/>
  <c r="B7063" i="106"/>
  <c r="D7063" i="106" s="1"/>
  <c r="J178" i="29"/>
  <c r="B7064" i="106" s="1"/>
  <c r="D7064" i="106" s="1"/>
  <c r="B7065" i="106"/>
  <c r="D7065" i="106" s="1"/>
  <c r="B7066" i="106"/>
  <c r="D7066" i="106"/>
  <c r="B7067" i="106"/>
  <c r="D7067" i="106" s="1"/>
  <c r="B7068" i="106"/>
  <c r="D7068" i="106"/>
  <c r="B7069" i="106"/>
  <c r="D7069" i="106" s="1"/>
  <c r="B7070" i="106"/>
  <c r="D7070" i="106"/>
  <c r="I204" i="29"/>
  <c r="B7071" i="106" s="1"/>
  <c r="D7071" i="106" s="1"/>
  <c r="J204" i="29"/>
  <c r="B7072" i="106" s="1"/>
  <c r="D7072" i="106" s="1"/>
  <c r="B7073" i="106"/>
  <c r="D7073" i="106"/>
  <c r="B7074" i="106"/>
  <c r="D7074" i="106" s="1"/>
  <c r="B7075" i="106"/>
  <c r="D7075" i="106"/>
  <c r="B7076" i="106"/>
  <c r="D7076" i="106" s="1"/>
  <c r="B7077" i="106"/>
  <c r="D7077" i="106"/>
  <c r="B7078" i="106"/>
  <c r="D7078" i="106" s="1"/>
  <c r="B7079" i="106"/>
  <c r="D7079" i="106"/>
  <c r="B7080" i="106"/>
  <c r="D7080" i="106" s="1"/>
  <c r="B7081" i="106"/>
  <c r="D7081" i="106"/>
  <c r="B7082" i="106"/>
  <c r="D7082" i="106" s="1"/>
  <c r="B7083" i="106"/>
  <c r="D7083" i="106"/>
  <c r="B7084" i="106"/>
  <c r="D7084" i="106" s="1"/>
  <c r="B7085" i="106"/>
  <c r="D7085" i="106"/>
  <c r="B7086" i="106"/>
  <c r="D7086" i="106" s="1"/>
  <c r="B7087" i="106"/>
  <c r="D7087" i="106"/>
  <c r="B7088" i="106"/>
  <c r="D7088" i="106" s="1"/>
  <c r="B7089" i="106"/>
  <c r="D7089" i="106"/>
  <c r="B7090" i="106"/>
  <c r="D7090" i="106" s="1"/>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s="1"/>
  <c r="B7106" i="106"/>
  <c r="D7106" i="106"/>
  <c r="B7107" i="106"/>
  <c r="D7107" i="106" s="1"/>
  <c r="B7108" i="106"/>
  <c r="D7108" i="106"/>
  <c r="B7109" i="106"/>
  <c r="D7109" i="106" s="1"/>
  <c r="B7110" i="106"/>
  <c r="D7110" i="106"/>
  <c r="B7111" i="106"/>
  <c r="D7111" i="106" s="1"/>
  <c r="B7112" i="106"/>
  <c r="D7112" i="106"/>
  <c r="B7113" i="106"/>
  <c r="D7113" i="106" s="1"/>
  <c r="B7114" i="106"/>
  <c r="D7114" i="106"/>
  <c r="B7115" i="106"/>
  <c r="D7115" i="106" s="1"/>
  <c r="B7118" i="106"/>
  <c r="D7118" i="106"/>
  <c r="B7119" i="106"/>
  <c r="D7119" i="106" s="1"/>
  <c r="B7120" i="106"/>
  <c r="D7120" i="106"/>
  <c r="B7121" i="106"/>
  <c r="D7121" i="106" s="1"/>
  <c r="B7122" i="106"/>
  <c r="D7122" i="106"/>
  <c r="B7123" i="106"/>
  <c r="D7123" i="106" s="1"/>
  <c r="B7124" i="106"/>
  <c r="D7124" i="106"/>
  <c r="B7125" i="106"/>
  <c r="D7125" i="106" s="1"/>
  <c r="K312" i="29"/>
  <c r="B7126" i="106"/>
  <c r="D7126" i="106" s="1"/>
  <c r="B7127" i="106"/>
  <c r="D7127" i="106" s="1"/>
  <c r="B7128" i="106"/>
  <c r="D7128" i="106" s="1"/>
  <c r="B7129" i="106"/>
  <c r="D7129" i="106" s="1"/>
  <c r="B7130" i="106"/>
  <c r="D7130" i="106"/>
  <c r="B7131" i="106"/>
  <c r="D7131" i="106" s="1"/>
  <c r="B7132" i="106"/>
  <c r="D7132" i="106" s="1"/>
  <c r="B7133" i="106"/>
  <c r="D7133" i="106" s="1"/>
  <c r="B7134" i="106"/>
  <c r="D7134" i="106" s="1"/>
  <c r="K313" i="29"/>
  <c r="B7135" i="106" s="1"/>
  <c r="D7135" i="106"/>
  <c r="B7136" i="106"/>
  <c r="D7136" i="106" s="1"/>
  <c r="B7137" i="106"/>
  <c r="D7137" i="106"/>
  <c r="B7138" i="106"/>
  <c r="D7138" i="106" s="1"/>
  <c r="B7139" i="106"/>
  <c r="D7139" i="106"/>
  <c r="B7140" i="106"/>
  <c r="D7140" i="106" s="1"/>
  <c r="B7141" i="106"/>
  <c r="D7141" i="106"/>
  <c r="B7142" i="106"/>
  <c r="D7142" i="106" s="1"/>
  <c r="B7143" i="106"/>
  <c r="D7143" i="106"/>
  <c r="K314" i="29"/>
  <c r="B7145" i="106"/>
  <c r="D7145" i="106" s="1"/>
  <c r="B7146" i="106"/>
  <c r="D7146" i="106"/>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c r="B7156" i="106"/>
  <c r="D7156" i="106" s="1"/>
  <c r="B7157" i="106"/>
  <c r="D7157" i="106"/>
  <c r="B7158" i="106"/>
  <c r="D7158" i="106" s="1"/>
  <c r="B7159" i="106"/>
  <c r="D7159" i="106"/>
  <c r="B7160" i="106"/>
  <c r="D7160" i="106" s="1"/>
  <c r="B7161" i="106"/>
  <c r="D7161" i="106"/>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c r="B7187" i="106"/>
  <c r="D7187" i="106" s="1"/>
  <c r="B7188" i="106"/>
  <c r="D7188" i="106" s="1"/>
  <c r="K319" i="29"/>
  <c r="B7189" i="106" s="1"/>
  <c r="D7189" i="106" s="1"/>
  <c r="B7190" i="106"/>
  <c r="D7190" i="106" s="1"/>
  <c r="B7191" i="106"/>
  <c r="D7191" i="106"/>
  <c r="B7192" i="106"/>
  <c r="D7192" i="106" s="1"/>
  <c r="B7193" i="106"/>
  <c r="D7193" i="106"/>
  <c r="B7194" i="106"/>
  <c r="D7194" i="106" s="1"/>
  <c r="B7195" i="106"/>
  <c r="D7195" i="106"/>
  <c r="B7196" i="106"/>
  <c r="D7196" i="106" s="1"/>
  <c r="B7197" i="106"/>
  <c r="D7197" i="106"/>
  <c r="K320" i="29"/>
  <c r="B7198" i="106" s="1"/>
  <c r="D7198" i="106" s="1"/>
  <c r="C323" i="29"/>
  <c r="C331" i="29" s="1"/>
  <c r="B7216" i="106" s="1"/>
  <c r="D7216" i="106" s="1"/>
  <c r="D323" i="29"/>
  <c r="E323" i="29"/>
  <c r="F323" i="29"/>
  <c r="G323" i="29"/>
  <c r="B7203" i="106" s="1"/>
  <c r="D7203" i="106" s="1"/>
  <c r="H323" i="29"/>
  <c r="B7204" i="106" s="1"/>
  <c r="D7204" i="106" s="1"/>
  <c r="I323" i="29"/>
  <c r="B7205" i="106" s="1"/>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c r="D7213" i="106" s="1"/>
  <c r="H329" i="29"/>
  <c r="G331" i="29"/>
  <c r="B7220" i="106" s="1"/>
  <c r="D7220" i="106" s="1"/>
  <c r="J331" i="29"/>
  <c r="B7223" i="106" s="1"/>
  <c r="D7223" i="106" s="1"/>
  <c r="B7226" i="106"/>
  <c r="D7226" i="106"/>
  <c r="B7227" i="106"/>
  <c r="D7227" i="106" s="1"/>
  <c r="B7228" i="106"/>
  <c r="D7228" i="106"/>
  <c r="B7229" i="106"/>
  <c r="D7229" i="106" s="1"/>
  <c r="I339" i="29"/>
  <c r="J339" i="29"/>
  <c r="J341" i="29" s="1"/>
  <c r="B7232" i="106"/>
  <c r="D7232" i="106"/>
  <c r="B7233" i="106"/>
  <c r="D7233"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c r="L9" i="131"/>
  <c r="B7507" i="106" s="1"/>
  <c r="L10" i="131"/>
  <c r="B7508" i="106"/>
  <c r="L11" i="131"/>
  <c r="B7509" i="106" s="1"/>
  <c r="L12" i="131"/>
  <c r="B7510" i="106"/>
  <c r="L13" i="131"/>
  <c r="B7511" i="106" s="1"/>
  <c r="L14" i="131"/>
  <c r="B7512" i="106"/>
  <c r="L15" i="131"/>
  <c r="B7513" i="106" s="1"/>
  <c r="L16" i="131"/>
  <c r="B7514" i="106"/>
  <c r="L17" i="131"/>
  <c r="B7515" i="106" s="1"/>
  <c r="L18" i="131"/>
  <c r="B7516" i="106"/>
  <c r="L19" i="131"/>
  <c r="B7517" i="106" s="1"/>
  <c r="L20" i="131"/>
  <c r="B7518" i="106"/>
  <c r="L21" i="131"/>
  <c r="B7519" i="106" s="1"/>
  <c r="L22" i="131"/>
  <c r="B7520" i="106"/>
  <c r="L23" i="131"/>
  <c r="B7521" i="106" s="1"/>
  <c r="L24" i="131"/>
  <c r="B7522" i="106"/>
  <c r="L25" i="131"/>
  <c r="B7523" i="106" s="1"/>
  <c r="L26" i="131"/>
  <c r="B7524" i="106"/>
  <c r="L27" i="131"/>
  <c r="B7525" i="106" s="1"/>
  <c r="L28" i="131"/>
  <c r="B7526" i="106"/>
  <c r="L29" i="131"/>
  <c r="B7527" i="106" s="1"/>
  <c r="L30" i="131"/>
  <c r="B7528" i="106"/>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c r="B7688" i="106"/>
  <c r="D7688" i="106" s="1"/>
  <c r="B7689" i="106"/>
  <c r="D7689" i="106"/>
  <c r="B7690" i="106"/>
  <c r="D7690" i="106" s="1"/>
  <c r="B7691" i="106"/>
  <c r="D7691" i="106"/>
  <c r="B7692" i="106"/>
  <c r="D7692" i="106" s="1"/>
  <c r="B7693" i="106"/>
  <c r="D7693" i="106"/>
  <c r="B7694" i="106"/>
  <c r="D7694" i="106" s="1"/>
  <c r="B7695" i="106"/>
  <c r="D7695" i="106"/>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c r="I26" i="12"/>
  <c r="B7741" i="106" s="1"/>
  <c r="D7741" i="106" s="1"/>
  <c r="K26" i="12"/>
  <c r="B7743" i="106"/>
  <c r="D7743" i="106" s="1"/>
  <c r="D7744" i="106"/>
  <c r="B7745" i="106"/>
  <c r="D7745" i="106"/>
  <c r="B7746" i="106"/>
  <c r="D7746" i="106" s="1"/>
  <c r="B7748" i="106"/>
  <c r="D7748" i="106"/>
  <c r="B7749" i="106"/>
  <c r="D7749" i="106" s="1"/>
  <c r="B7750" i="106"/>
  <c r="D7750" i="106"/>
  <c r="B7751" i="106"/>
  <c r="D7751" i="106" s="1"/>
  <c r="B7752" i="106"/>
  <c r="D7752" i="106"/>
  <c r="B7753" i="106"/>
  <c r="D7753" i="106" s="1"/>
  <c r="B7754" i="106"/>
  <c r="D7754" i="106"/>
  <c r="B7755" i="106"/>
  <c r="D7755" i="106" s="1"/>
  <c r="B7756" i="106"/>
  <c r="D7756" i="106"/>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s="1"/>
  <c r="B2056" i="106" s="1"/>
  <c r="C16" i="11"/>
  <c r="B2013" i="106"/>
  <c r="D2013" i="106"/>
  <c r="B7727" i="106"/>
  <c r="D7727" i="106"/>
  <c r="C49" i="8"/>
  <c r="B4" i="7"/>
  <c r="B5" i="7"/>
  <c r="D5" i="7" s="1"/>
  <c r="B1761" i="106" s="1"/>
  <c r="B1745" i="106"/>
  <c r="D1745" i="106" s="1"/>
  <c r="B6" i="7"/>
  <c r="D6" i="7"/>
  <c r="B7" i="7"/>
  <c r="B1747" i="106" s="1"/>
  <c r="D1747" i="106" s="1"/>
  <c r="B8" i="7"/>
  <c r="B1748" i="106" s="1"/>
  <c r="D1748" i="106" s="1"/>
  <c r="B9" i="7"/>
  <c r="B1751" i="106"/>
  <c r="D1751" i="106"/>
  <c r="B10" i="7"/>
  <c r="B1749" i="106"/>
  <c r="D1749" i="106"/>
  <c r="B11" i="7"/>
  <c r="B12" i="7"/>
  <c r="D12" i="7" s="1"/>
  <c r="B1753" i="106"/>
  <c r="D1753" i="106" s="1"/>
  <c r="B13" i="7"/>
  <c r="B3725" i="106"/>
  <c r="D3725" i="106" s="1"/>
  <c r="B14" i="7"/>
  <c r="B1754" i="106"/>
  <c r="D1754" i="106"/>
  <c r="B15" i="7"/>
  <c r="B1756" i="106" s="1"/>
  <c r="D1756" i="106" s="1"/>
  <c r="B16" i="7"/>
  <c r="B3446" i="106" s="1"/>
  <c r="D3446" i="106" s="1"/>
  <c r="B17" i="7"/>
  <c r="B4102" i="106"/>
  <c r="D4102" i="106"/>
  <c r="B18" i="7"/>
  <c r="B4103" i="106"/>
  <c r="D4103" i="106"/>
  <c r="F19" i="7"/>
  <c r="C5" i="131"/>
  <c r="C6" i="131"/>
  <c r="B7271" i="106"/>
  <c r="C7" i="131"/>
  <c r="B7272" i="106" s="1"/>
  <c r="C8" i="131"/>
  <c r="B7273" i="106"/>
  <c r="C9" i="131"/>
  <c r="B7274" i="106" s="1"/>
  <c r="C10" i="131"/>
  <c r="B7275" i="106"/>
  <c r="C11" i="131"/>
  <c r="B7276" i="106" s="1"/>
  <c r="C12" i="131"/>
  <c r="B7277" i="106"/>
  <c r="C13" i="131"/>
  <c r="B7278" i="106" s="1"/>
  <c r="C14" i="131"/>
  <c r="B7279" i="106"/>
  <c r="C15" i="131"/>
  <c r="B7280" i="106" s="1"/>
  <c r="C16" i="131"/>
  <c r="B7281" i="106"/>
  <c r="C17" i="131"/>
  <c r="B7282" i="106" s="1"/>
  <c r="C18" i="131"/>
  <c r="B7283" i="106"/>
  <c r="C19" i="131"/>
  <c r="B7284" i="106" s="1"/>
  <c r="C20" i="131"/>
  <c r="B7285" i="106"/>
  <c r="C21" i="131"/>
  <c r="B7286" i="106" s="1"/>
  <c r="C22" i="131"/>
  <c r="B7287" i="106"/>
  <c r="C23" i="131"/>
  <c r="B7288" i="106" s="1"/>
  <c r="C24" i="131"/>
  <c r="B7289" i="106"/>
  <c r="C25" i="131"/>
  <c r="B7290" i="106" s="1"/>
  <c r="C26" i="131"/>
  <c r="B7291" i="106"/>
  <c r="C27" i="131"/>
  <c r="B7292" i="106" s="1"/>
  <c r="C28" i="131"/>
  <c r="B7293" i="106"/>
  <c r="C29" i="131"/>
  <c r="B7294" i="106" s="1"/>
  <c r="C30" i="131"/>
  <c r="B7295" i="106"/>
  <c r="C31" i="131"/>
  <c r="B7296" i="106" s="1"/>
  <c r="C32" i="131"/>
  <c r="B7297" i="106"/>
  <c r="C33" i="131"/>
  <c r="B7640" i="106" s="1"/>
  <c r="K5" i="29"/>
  <c r="B1093" i="106"/>
  <c r="D1093" i="106"/>
  <c r="K10" i="29"/>
  <c r="B3062" i="106"/>
  <c r="D3062" i="106"/>
  <c r="K13" i="29"/>
  <c r="B1105" i="106" s="1"/>
  <c r="D1105" i="106" s="1"/>
  <c r="C33" i="29"/>
  <c r="D33" i="29"/>
  <c r="B778" i="106" s="1"/>
  <c r="D778" i="106" s="1"/>
  <c r="F33" i="29"/>
  <c r="B894" i="106"/>
  <c r="D894" i="106" s="1"/>
  <c r="G33" i="29"/>
  <c r="B952" i="106"/>
  <c r="D952" i="106" s="1"/>
  <c r="H33" i="29"/>
  <c r="B1010" i="106"/>
  <c r="D1010" i="106"/>
  <c r="I33" i="29"/>
  <c r="B6902" i="106" s="1"/>
  <c r="D6902" i="106" s="1"/>
  <c r="J33" i="29"/>
  <c r="B6903" i="106" s="1"/>
  <c r="D6903" i="106" s="1"/>
  <c r="L33" i="29"/>
  <c r="L42" i="29"/>
  <c r="K44" i="29"/>
  <c r="B1116" i="106" s="1"/>
  <c r="D1116" i="106" s="1"/>
  <c r="K45" i="29"/>
  <c r="B1117" i="106"/>
  <c r="D1117" i="106"/>
  <c r="C47" i="29"/>
  <c r="L47" i="29"/>
  <c r="K50" i="29"/>
  <c r="K53" i="29"/>
  <c r="C53" i="29"/>
  <c r="B734" i="106" s="1"/>
  <c r="D734" i="106" s="1"/>
  <c r="L53" i="29"/>
  <c r="L57" i="29"/>
  <c r="L65" i="29"/>
  <c r="L72" i="29"/>
  <c r="L84" i="29"/>
  <c r="L92" i="29"/>
  <c r="L100" i="29"/>
  <c r="L110" i="29"/>
  <c r="L112" i="29"/>
  <c r="L146" i="29"/>
  <c r="L162" i="29"/>
  <c r="L166" i="29"/>
  <c r="L168" i="29"/>
  <c r="L178" i="29"/>
  <c r="L188" i="29"/>
  <c r="L190" i="29"/>
  <c r="L198" i="29"/>
  <c r="L202" i="29"/>
  <c r="L223" i="29"/>
  <c r="L232" i="29"/>
  <c r="L237" i="29"/>
  <c r="L251" i="29"/>
  <c r="L273" i="29" s="1"/>
  <c r="L288" i="29" s="1"/>
  <c r="L255" i="29"/>
  <c r="L264" i="29"/>
  <c r="L271" i="29"/>
  <c r="L278" i="29"/>
  <c r="L286" i="29"/>
  <c r="L296" i="29"/>
  <c r="L305" i="29" s="1"/>
  <c r="L303" i="29"/>
  <c r="L323" i="29"/>
  <c r="L331" i="29" s="1"/>
  <c r="L329" i="29"/>
  <c r="L339" i="29"/>
  <c r="L341" i="29"/>
  <c r="L354" i="29"/>
  <c r="L344" i="29"/>
  <c r="L349" i="29"/>
  <c r="L352" i="29"/>
  <c r="C12" i="5"/>
  <c r="B5066" i="106" s="1"/>
  <c r="D5066" i="106" s="1"/>
  <c r="D12" i="5"/>
  <c r="B5334" i="106"/>
  <c r="D5334" i="106" s="1"/>
  <c r="E12" i="5"/>
  <c r="B5513" i="106"/>
  <c r="D5513" i="106" s="1"/>
  <c r="F12" i="5"/>
  <c r="B5557" i="106"/>
  <c r="D5557" i="106"/>
  <c r="G12" i="5"/>
  <c r="B5725" i="106" s="1"/>
  <c r="D5725" i="106" s="1"/>
  <c r="H12" i="5"/>
  <c r="B5873" i="106" s="1"/>
  <c r="D5873" i="106" s="1"/>
  <c r="I12" i="5"/>
  <c r="B5918" i="106"/>
  <c r="D5918" i="106"/>
  <c r="J12" i="5"/>
  <c r="B6301" i="106"/>
  <c r="D6301" i="106"/>
  <c r="K12" i="5"/>
  <c r="B5987" i="106" s="1"/>
  <c r="D5987" i="106" s="1"/>
  <c r="C18" i="5"/>
  <c r="B5071" i="106"/>
  <c r="D5071" i="106" s="1"/>
  <c r="D18" i="5"/>
  <c r="B5339" i="106"/>
  <c r="D5339" i="106" s="1"/>
  <c r="E18" i="5"/>
  <c r="B5518" i="106"/>
  <c r="D5518" i="106"/>
  <c r="F18" i="5"/>
  <c r="B5562" i="106" s="1"/>
  <c r="D5562" i="106" s="1"/>
  <c r="G18" i="5"/>
  <c r="B5730" i="106" s="1"/>
  <c r="D5730" i="106" s="1"/>
  <c r="H18" i="5"/>
  <c r="B5878" i="106"/>
  <c r="D5878" i="106"/>
  <c r="I18" i="5"/>
  <c r="B5923" i="106"/>
  <c r="D5923" i="106"/>
  <c r="J18" i="5"/>
  <c r="K18" i="5"/>
  <c r="B5992" i="106"/>
  <c r="D5992" i="106" s="1"/>
  <c r="C40" i="5"/>
  <c r="B5087" i="106"/>
  <c r="D5087" i="106" s="1"/>
  <c r="F63" i="5"/>
  <c r="B5579" i="106"/>
  <c r="D5579" i="106"/>
  <c r="C67" i="5"/>
  <c r="B5090" i="106" s="1"/>
  <c r="D5090" i="106" s="1"/>
  <c r="D67" i="5"/>
  <c r="B5342" i="106" s="1"/>
  <c r="D5342" i="106" s="1"/>
  <c r="E67" i="5"/>
  <c r="E109" i="5" s="1"/>
  <c r="E4" i="4" s="1"/>
  <c r="B5521" i="106"/>
  <c r="D5521" i="106"/>
  <c r="F67" i="5"/>
  <c r="B5582" i="106"/>
  <c r="D5582" i="106"/>
  <c r="G67" i="5"/>
  <c r="B5733" i="106" s="1"/>
  <c r="D5733" i="106" s="1"/>
  <c r="H67" i="5"/>
  <c r="B5881" i="106"/>
  <c r="D5881" i="106" s="1"/>
  <c r="I67" i="5"/>
  <c r="B5926" i="106"/>
  <c r="D5926" i="106" s="1"/>
  <c r="J67" i="5"/>
  <c r="B6318" i="106"/>
  <c r="D6318" i="106"/>
  <c r="K67" i="5"/>
  <c r="B5995" i="106" s="1"/>
  <c r="D5995" i="106" s="1"/>
  <c r="B5096" i="106"/>
  <c r="D5096" i="106" s="1"/>
  <c r="C82" i="5"/>
  <c r="B5102" i="106"/>
  <c r="D5102" i="106"/>
  <c r="D82" i="5"/>
  <c r="C93" i="5"/>
  <c r="B5112" i="106" s="1"/>
  <c r="D5112" i="106" s="1"/>
  <c r="C108" i="5"/>
  <c r="B5120" i="106"/>
  <c r="D5120" i="106"/>
  <c r="D108" i="5"/>
  <c r="B5355" i="106"/>
  <c r="D5355" i="106"/>
  <c r="E108" i="5"/>
  <c r="B5526" i="106" s="1"/>
  <c r="D5526" i="106" s="1"/>
  <c r="F108" i="5"/>
  <c r="B5587" i="106"/>
  <c r="D5587" i="106" s="1"/>
  <c r="G108" i="5"/>
  <c r="B5737" i="106"/>
  <c r="D5737" i="106" s="1"/>
  <c r="H108" i="5"/>
  <c r="B5886" i="106"/>
  <c r="D5886" i="106"/>
  <c r="I108" i="5"/>
  <c r="B5930" i="106" s="1"/>
  <c r="D5930" i="106" s="1"/>
  <c r="J108" i="5"/>
  <c r="B6351" i="106" s="1"/>
  <c r="D6351" i="106" s="1"/>
  <c r="K108" i="5"/>
  <c r="B5999" i="106"/>
  <c r="D5999" i="106"/>
  <c r="C114" i="5"/>
  <c r="B5125" i="106"/>
  <c r="D5125" i="106" s="1"/>
  <c r="D114" i="5"/>
  <c r="B5360" i="106"/>
  <c r="D5360" i="106" s="1"/>
  <c r="F114" i="5"/>
  <c r="B5592" i="106"/>
  <c r="D5592" i="106"/>
  <c r="G114" i="5"/>
  <c r="C121" i="5"/>
  <c r="B5132" i="106" s="1"/>
  <c r="D5132" i="106" s="1"/>
  <c r="D121" i="5"/>
  <c r="B5367" i="106"/>
  <c r="D5367" i="106"/>
  <c r="E121" i="5"/>
  <c r="B5534" i="106"/>
  <c r="D5534" i="106"/>
  <c r="F121" i="5"/>
  <c r="F131" i="5"/>
  <c r="F154" i="5"/>
  <c r="F172" i="5"/>
  <c r="B5644" i="106"/>
  <c r="D5644" i="106" s="1"/>
  <c r="G121" i="5"/>
  <c r="B5748" i="106"/>
  <c r="D5748" i="106" s="1"/>
  <c r="H121" i="5"/>
  <c r="B5893" i="106"/>
  <c r="D5893" i="106"/>
  <c r="J121" i="5"/>
  <c r="B6357" i="106" s="1"/>
  <c r="D6357" i="106" s="1"/>
  <c r="K121" i="5"/>
  <c r="K173" i="5" s="1"/>
  <c r="C131" i="5"/>
  <c r="B5147" i="106"/>
  <c r="D5147" i="106"/>
  <c r="D131" i="5"/>
  <c r="B5369" i="106"/>
  <c r="D5369" i="106"/>
  <c r="B5614" i="106"/>
  <c r="D5614" i="106" s="1"/>
  <c r="C140" i="5"/>
  <c r="B5161" i="106"/>
  <c r="D5161" i="106" s="1"/>
  <c r="D140" i="5"/>
  <c r="B5383" i="106"/>
  <c r="D5383" i="106"/>
  <c r="G140" i="5"/>
  <c r="G144" i="5"/>
  <c r="B5756" i="106"/>
  <c r="D5756" i="106"/>
  <c r="G154" i="5"/>
  <c r="B4357" i="106" s="1"/>
  <c r="C144" i="5"/>
  <c r="B5165" i="106"/>
  <c r="D5165" i="106"/>
  <c r="C154" i="5"/>
  <c r="D154" i="5"/>
  <c r="B5394" i="106" s="1"/>
  <c r="D5394" i="106" s="1"/>
  <c r="D4357" i="106"/>
  <c r="E172" i="5"/>
  <c r="H172" i="5"/>
  <c r="B5899" i="106" s="1"/>
  <c r="D5899" i="106" s="1"/>
  <c r="I172" i="5"/>
  <c r="J172" i="5"/>
  <c r="B6396" i="106"/>
  <c r="D6396" i="106" s="1"/>
  <c r="K172" i="5"/>
  <c r="B5000" i="106"/>
  <c r="D5000" i="106" s="1"/>
  <c r="C178" i="5"/>
  <c r="B5225" i="106" s="1"/>
  <c r="D5225" i="106" s="1"/>
  <c r="D178" i="5"/>
  <c r="B5423" i="106" s="1"/>
  <c r="D5423" i="106" s="1"/>
  <c r="E178" i="5"/>
  <c r="B4372" i="106"/>
  <c r="D4372" i="106"/>
  <c r="F178" i="5"/>
  <c r="B5655" i="106"/>
  <c r="D5655" i="106"/>
  <c r="G178" i="5"/>
  <c r="B5780" i="106" s="1"/>
  <c r="D5780" i="106" s="1"/>
  <c r="H178" i="5"/>
  <c r="I178" i="5"/>
  <c r="J178" i="5"/>
  <c r="B6400" i="106"/>
  <c r="D6400" i="106" s="1"/>
  <c r="K178" i="5"/>
  <c r="B4951" i="106"/>
  <c r="D4951" i="106" s="1"/>
  <c r="C184" i="5"/>
  <c r="B5232" i="106"/>
  <c r="D5232" i="106"/>
  <c r="D184" i="5"/>
  <c r="B5425" i="106" s="1"/>
  <c r="D5425" i="106" s="1"/>
  <c r="F184" i="5"/>
  <c r="B5658" i="106" s="1"/>
  <c r="D5658" i="106" s="1"/>
  <c r="G184" i="5"/>
  <c r="B5784" i="106"/>
  <c r="D5784" i="106"/>
  <c r="H184" i="5"/>
  <c r="B5908" i="106"/>
  <c r="D5908" i="106"/>
  <c r="K184" i="5"/>
  <c r="B6016" i="106" s="1"/>
  <c r="D6016" i="106" s="1"/>
  <c r="B4395" i="106"/>
  <c r="D4395" i="106"/>
  <c r="D191" i="5"/>
  <c r="B4396" i="106"/>
  <c r="D4396" i="106"/>
  <c r="F191" i="5"/>
  <c r="F127" i="34" s="1"/>
  <c r="G191" i="5"/>
  <c r="B5246" i="106"/>
  <c r="D5246" i="106"/>
  <c r="G201" i="5"/>
  <c r="B6409" i="106" s="1"/>
  <c r="D6409" i="106" s="1"/>
  <c r="B5260" i="106"/>
  <c r="D5260" i="106"/>
  <c r="D211" i="5"/>
  <c r="B5444" i="106"/>
  <c r="D5444" i="106"/>
  <c r="F211" i="5"/>
  <c r="F273" i="5" s="1"/>
  <c r="B5713" i="106" s="1"/>
  <c r="D5713" i="106" s="1"/>
  <c r="G211" i="5"/>
  <c r="B5803" i="106"/>
  <c r="D5803" i="106" s="1"/>
  <c r="B4411" i="106"/>
  <c r="D4411" i="106"/>
  <c r="D216" i="5"/>
  <c r="F216" i="5"/>
  <c r="B4413" i="106" s="1"/>
  <c r="D4413" i="106" s="1"/>
  <c r="G216" i="5"/>
  <c r="B4414" i="106"/>
  <c r="D4414" i="106"/>
  <c r="B5286" i="106"/>
  <c r="D5286" i="106"/>
  <c r="D224" i="5"/>
  <c r="B5470" i="106"/>
  <c r="D5470" i="106" s="1"/>
  <c r="F224" i="5"/>
  <c r="B5703" i="106"/>
  <c r="D5703" i="106" s="1"/>
  <c r="G224" i="5"/>
  <c r="B5829" i="106"/>
  <c r="D5829" i="106"/>
  <c r="B5304" i="106"/>
  <c r="D5304" i="106" s="1"/>
  <c r="D228" i="5"/>
  <c r="B5488" i="106"/>
  <c r="D5488" i="106"/>
  <c r="G228" i="5"/>
  <c r="G259" i="5"/>
  <c r="B6837" i="106"/>
  <c r="D6837" i="106"/>
  <c r="B6833" i="106"/>
  <c r="D6833" i="106"/>
  <c r="D259" i="5"/>
  <c r="B6834" i="106"/>
  <c r="D6834" i="106" s="1"/>
  <c r="E259" i="5"/>
  <c r="F259" i="5"/>
  <c r="B6836" i="106" s="1"/>
  <c r="D6836" i="106" s="1"/>
  <c r="H259" i="5"/>
  <c r="H273" i="5"/>
  <c r="B4441" i="106"/>
  <c r="D4441" i="106" s="1"/>
  <c r="J259" i="5"/>
  <c r="J273" i="5"/>
  <c r="J274" i="5" s="1"/>
  <c r="K259" i="5"/>
  <c r="B6840" i="106" s="1"/>
  <c r="D6840" i="106" s="1"/>
  <c r="B7041" i="106"/>
  <c r="D7041" i="106" s="1"/>
  <c r="D5" i="4"/>
  <c r="B3406" i="106"/>
  <c r="D3406" i="106"/>
  <c r="G14" i="4"/>
  <c r="G15" i="4"/>
  <c r="B6032" i="106"/>
  <c r="D6032" i="106"/>
  <c r="C14" i="4"/>
  <c r="B2558" i="106" s="1"/>
  <c r="D2558" i="106" s="1"/>
  <c r="D14" i="4"/>
  <c r="B2570" i="106"/>
  <c r="D2570" i="106" s="1"/>
  <c r="F14" i="4"/>
  <c r="B2609" i="106"/>
  <c r="D2609" i="106" s="1"/>
  <c r="E15" i="4"/>
  <c r="B2633" i="106"/>
  <c r="D2633" i="106"/>
  <c r="N22" i="3"/>
  <c r="B283" i="106" s="1"/>
  <c r="D283" i="106" s="1"/>
  <c r="C41" i="3"/>
  <c r="B93" i="106" s="1"/>
  <c r="D93" i="106" s="1"/>
  <c r="D7" i="118"/>
  <c r="D8" i="118"/>
  <c r="D9" i="118"/>
  <c r="H14" i="118"/>
  <c r="H19" i="118"/>
  <c r="H24" i="118"/>
  <c r="H28" i="118"/>
  <c r="K28" i="118" s="1"/>
  <c r="O27" i="118" s="1"/>
  <c r="O29" i="118" s="1"/>
  <c r="H29" i="118"/>
  <c r="H33" i="118"/>
  <c r="D11" i="37"/>
  <c r="D22" i="37"/>
  <c r="H22" i="37"/>
  <c r="J22" i="37"/>
  <c r="L22" i="37"/>
  <c r="D24" i="37"/>
  <c r="B4270" i="106" s="1"/>
  <c r="D4270" i="106" s="1"/>
  <c r="B83" i="36"/>
  <c r="D2056" i="106"/>
  <c r="B2597" i="106"/>
  <c r="D2597" i="106" s="1"/>
  <c r="D1761" i="106"/>
  <c r="D13" i="7"/>
  <c r="B3726" i="106" s="1"/>
  <c r="D3726" i="106" s="1"/>
  <c r="D9" i="7"/>
  <c r="B1767" i="106"/>
  <c r="D1767" i="106" s="1"/>
  <c r="F135" i="34"/>
  <c r="F126" i="34"/>
  <c r="B5847" i="106"/>
  <c r="D5847" i="106"/>
  <c r="B5752" i="106"/>
  <c r="D5752" i="106" s="1"/>
  <c r="H173" i="5"/>
  <c r="B5906" i="106" s="1"/>
  <c r="D5906" i="106" s="1"/>
  <c r="C172" i="5"/>
  <c r="B5214" i="106" s="1"/>
  <c r="D5214" i="106" s="1"/>
  <c r="H109" i="5"/>
  <c r="B6025" i="106" s="1"/>
  <c r="D6025" i="106" s="1"/>
  <c r="H4" i="4"/>
  <c r="D7" i="7"/>
  <c r="B1763" i="106"/>
  <c r="D1763" i="106" s="1"/>
  <c r="H6" i="4"/>
  <c r="B2656" i="106"/>
  <c r="D2656" i="106" s="1"/>
  <c r="B1746" i="106"/>
  <c r="D1746" i="106" s="1"/>
  <c r="D17" i="7"/>
  <c r="B4104" i="106"/>
  <c r="D4104" i="106" s="1"/>
  <c r="B1769" i="106"/>
  <c r="D1769" i="106"/>
  <c r="D15" i="7"/>
  <c r="B1772" i="106" s="1"/>
  <c r="D1772" i="106" s="1"/>
  <c r="B7760" i="106"/>
  <c r="D7760" i="106"/>
  <c r="D18" i="7"/>
  <c r="B4105" i="106"/>
  <c r="D4105" i="106" s="1"/>
  <c r="F104" i="34"/>
  <c r="F106" i="34"/>
  <c r="F109" i="5"/>
  <c r="B5588" i="106"/>
  <c r="D5588" i="106" s="1"/>
  <c r="J173" i="5"/>
  <c r="F128" i="34"/>
  <c r="D14" i="7"/>
  <c r="B1770" i="106"/>
  <c r="D1770" i="106" s="1"/>
  <c r="N23" i="3"/>
  <c r="B284" i="106" s="1"/>
  <c r="D284" i="106" s="1"/>
  <c r="F5" i="4"/>
  <c r="B3408" i="106"/>
  <c r="D3408" i="106" s="1"/>
  <c r="C5" i="4"/>
  <c r="B3405" i="106" s="1"/>
  <c r="D3405" i="106" s="1"/>
  <c r="B6839" i="106"/>
  <c r="D6839" i="106"/>
  <c r="B6838" i="106"/>
  <c r="D6838" i="106"/>
  <c r="B5618" i="106"/>
  <c r="D5618" i="106" s="1"/>
  <c r="K109" i="5"/>
  <c r="K4" i="4" s="1"/>
  <c r="F16" i="11"/>
  <c r="B2031" i="106" s="1"/>
  <c r="D2031" i="106" s="1"/>
  <c r="F48" i="34"/>
  <c r="F40" i="34"/>
  <c r="B7200" i="106"/>
  <c r="D7200" i="106"/>
  <c r="D331" i="29"/>
  <c r="B7217" i="106"/>
  <c r="D7217" i="106" s="1"/>
  <c r="B7144" i="106"/>
  <c r="D7144" i="106" s="1"/>
  <c r="K323" i="29"/>
  <c r="K331" i="29" s="1"/>
  <c r="B6901" i="106"/>
  <c r="D6901" i="106"/>
  <c r="F51" i="34"/>
  <c r="B6885" i="106"/>
  <c r="D6885" i="106" s="1"/>
  <c r="F43" i="34"/>
  <c r="B7211" i="106"/>
  <c r="D7211" i="106"/>
  <c r="K329" i="29"/>
  <c r="B6893" i="106"/>
  <c r="D6893" i="106" s="1"/>
  <c r="F47" i="34"/>
  <c r="B6877" i="106"/>
  <c r="D6877" i="106"/>
  <c r="F39" i="34"/>
  <c r="B3703" i="106"/>
  <c r="D3703" i="106"/>
  <c r="K349" i="29"/>
  <c r="B3676" i="106"/>
  <c r="D3676" i="106" s="1"/>
  <c r="K344" i="29"/>
  <c r="B3674" i="106" s="1"/>
  <c r="D341" i="29"/>
  <c r="D354" i="29" s="1"/>
  <c r="B3629" i="106" s="1"/>
  <c r="D3629" i="106" s="1"/>
  <c r="I76" i="4"/>
  <c r="L41" i="3"/>
  <c r="I41" i="3"/>
  <c r="K16" i="11"/>
  <c r="B2055" i="106" s="1"/>
  <c r="D2055" i="106" s="1"/>
  <c r="H305" i="29"/>
  <c r="B1554" i="106"/>
  <c r="D1554" i="106" s="1"/>
  <c r="E305" i="29"/>
  <c r="B1536" i="106" s="1"/>
  <c r="D1536" i="106" s="1"/>
  <c r="D305" i="29"/>
  <c r="B1530" i="106"/>
  <c r="D1530" i="106" s="1"/>
  <c r="B1512" i="106"/>
  <c r="D1512" i="106" s="1"/>
  <c r="K286" i="29"/>
  <c r="K223" i="29"/>
  <c r="B1352" i="106"/>
  <c r="D1352" i="106" s="1"/>
  <c r="E204" i="29"/>
  <c r="B1353" i="106" s="1"/>
  <c r="D1353" i="106" s="1"/>
  <c r="B1264" i="106"/>
  <c r="D1264" i="106"/>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225" i="106"/>
  <c r="D1225" i="106" s="1"/>
  <c r="C150" i="29"/>
  <c r="B1226" i="106" s="1"/>
  <c r="D1226" i="106" s="1"/>
  <c r="B169" i="106"/>
  <c r="D169" i="106"/>
  <c r="F41" i="3"/>
  <c r="E16" i="145"/>
  <c r="G16" i="145" s="1"/>
  <c r="B1131" i="106"/>
  <c r="D1131" i="106" s="1"/>
  <c r="A1" i="131"/>
  <c r="L3" i="11"/>
  <c r="B7596" i="106"/>
  <c r="L9" i="11"/>
  <c r="B7614" i="106"/>
  <c r="L10" i="11"/>
  <c r="B2058" i="106"/>
  <c r="D2058" i="106" s="1"/>
  <c r="D10" i="7"/>
  <c r="B1765" i="106" s="1"/>
  <c r="D1765" i="106" s="1"/>
  <c r="D16" i="7"/>
  <c r="B19" i="7"/>
  <c r="B1759" i="106" s="1"/>
  <c r="D1759" i="106" s="1"/>
  <c r="D8" i="7"/>
  <c r="B1764" i="106"/>
  <c r="D1764" i="106" s="1"/>
  <c r="B4397" i="106"/>
  <c r="D4397" i="106" s="1"/>
  <c r="B4950" i="106"/>
  <c r="D4950" i="106" s="1"/>
  <c r="H274" i="5"/>
  <c r="H7" i="4" s="1"/>
  <c r="L204" i="29"/>
  <c r="L102" i="29"/>
  <c r="E12" i="145"/>
  <c r="B731" i="106"/>
  <c r="D731" i="106" s="1"/>
  <c r="C74" i="29"/>
  <c r="B755" i="106" s="1"/>
  <c r="D755" i="106" s="1"/>
  <c r="K47" i="29"/>
  <c r="F160" i="34"/>
  <c r="F40" i="108"/>
  <c r="G42" i="108"/>
  <c r="D40" i="108"/>
  <c r="E42" i="108"/>
  <c r="B7600" i="106"/>
  <c r="L6" i="11"/>
  <c r="B7605" i="106" s="1"/>
  <c r="A7250" i="106"/>
  <c r="A7251" i="106" s="1"/>
  <c r="D7249" i="106"/>
  <c r="D50" i="36"/>
  <c r="E273" i="5"/>
  <c r="B7747" i="106" s="1"/>
  <c r="B6835" i="106"/>
  <c r="D6835" i="106"/>
  <c r="G273" i="5"/>
  <c r="B4398" i="106"/>
  <c r="D4398" i="106" s="1"/>
  <c r="B5537" i="106"/>
  <c r="D5537" i="106" s="1"/>
  <c r="E173" i="5"/>
  <c r="E6" i="4" s="1"/>
  <c r="B2631" i="106" s="1"/>
  <c r="I109" i="5"/>
  <c r="L74" i="29"/>
  <c r="K33" i="29"/>
  <c r="B720" i="106"/>
  <c r="D720" i="106" s="1"/>
  <c r="B7618" i="106"/>
  <c r="L14" i="11"/>
  <c r="B7623" i="106"/>
  <c r="D7250" i="106"/>
  <c r="B7230" i="106"/>
  <c r="D7230" i="106"/>
  <c r="I341" i="29"/>
  <c r="B7215" i="106"/>
  <c r="D7215" i="106" s="1"/>
  <c r="J16" i="4"/>
  <c r="B6226" i="106" s="1"/>
  <c r="D6226" i="106"/>
  <c r="B7202" i="106"/>
  <c r="D7202" i="106"/>
  <c r="F331" i="29"/>
  <c r="B7219" i="106"/>
  <c r="D7219" i="106" s="1"/>
  <c r="B7503" i="106"/>
  <c r="L34" i="131"/>
  <c r="B7531" i="106"/>
  <c r="B7214" i="106"/>
  <c r="D7214" i="106" s="1"/>
  <c r="H331" i="29"/>
  <c r="B7221" i="106" s="1"/>
  <c r="D7221" i="106"/>
  <c r="B7201" i="106"/>
  <c r="D7201" i="106"/>
  <c r="E331" i="29"/>
  <c r="B7218" i="106"/>
  <c r="D7218" i="106" s="1"/>
  <c r="B6917" i="106"/>
  <c r="D6917" i="106" s="1"/>
  <c r="J74" i="29"/>
  <c r="B6978" i="106" s="1"/>
  <c r="D273" i="5"/>
  <c r="B5501" i="106"/>
  <c r="D5501" i="106" s="1"/>
  <c r="D7248" i="106"/>
  <c r="D7247" i="106"/>
  <c r="D7246" i="106"/>
  <c r="J305" i="29"/>
  <c r="B7117" i="106" s="1"/>
  <c r="D7117" i="106"/>
  <c r="I305" i="29"/>
  <c r="B7116" i="106"/>
  <c r="D7116" i="106" s="1"/>
  <c r="I150" i="29"/>
  <c r="B6916" i="106"/>
  <c r="D6916" i="106" s="1"/>
  <c r="I74" i="29"/>
  <c r="I114" i="29" s="1"/>
  <c r="B7020" i="106" s="1"/>
  <c r="D7020" i="106" s="1"/>
  <c r="I49" i="8"/>
  <c r="B3633" i="106"/>
  <c r="D3633" i="106" s="1"/>
  <c r="E341" i="29"/>
  <c r="B3635" i="106" s="1"/>
  <c r="E44" i="4"/>
  <c r="B3274" i="106" s="1"/>
  <c r="D3274" i="106" s="1"/>
  <c r="B3235" i="106"/>
  <c r="D3235" i="106"/>
  <c r="D77" i="4"/>
  <c r="B3238" i="106"/>
  <c r="D3238" i="106" s="1"/>
  <c r="B3229" i="106"/>
  <c r="D3229" i="106" s="1"/>
  <c r="C77" i="4"/>
  <c r="B3232" i="106" s="1"/>
  <c r="D3232" i="106" s="1"/>
  <c r="B1977" i="106"/>
  <c r="D1977" i="106"/>
  <c r="B1867" i="106"/>
  <c r="D1867" i="106"/>
  <c r="F15" i="8"/>
  <c r="K303" i="29"/>
  <c r="B4099" i="106"/>
  <c r="D4099" i="106"/>
  <c r="B1555" i="106"/>
  <c r="D1555" i="106"/>
  <c r="K296" i="29"/>
  <c r="H13" i="4" s="1"/>
  <c r="G305" i="29"/>
  <c r="B1548" i="106" s="1"/>
  <c r="D1548" i="106"/>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K198" i="29"/>
  <c r="K202" i="29" s="1"/>
  <c r="B2842" i="106"/>
  <c r="D2842" i="106" s="1"/>
  <c r="B1317" i="106"/>
  <c r="D1317" i="106" s="1"/>
  <c r="H168" i="29"/>
  <c r="B1318" i="106" s="1"/>
  <c r="D1318" i="106" s="1"/>
  <c r="B1127" i="106"/>
  <c r="D1127" i="106"/>
  <c r="K65" i="29"/>
  <c r="B1133" i="106"/>
  <c r="D1133" i="106" s="1"/>
  <c r="B1123" i="106"/>
  <c r="D1123" i="106" s="1"/>
  <c r="K57" i="29"/>
  <c r="K352" i="29"/>
  <c r="B3640" i="106"/>
  <c r="D3640" i="106" s="1"/>
  <c r="F341" i="29"/>
  <c r="K77" i="4"/>
  <c r="B3587" i="106" s="1"/>
  <c r="D3587" i="106" s="1"/>
  <c r="B3296" i="106"/>
  <c r="D3296" i="106"/>
  <c r="H77" i="4"/>
  <c r="B3299" i="106"/>
  <c r="D3299" i="106" s="1"/>
  <c r="G77" i="4"/>
  <c r="B3261" i="106" s="1"/>
  <c r="D3261" i="106" s="1"/>
  <c r="L12" i="11"/>
  <c r="B2059" i="106"/>
  <c r="D2059" i="106" s="1"/>
  <c r="L8" i="11"/>
  <c r="B2057" i="106" s="1"/>
  <c r="D2057" i="106"/>
  <c r="G24" i="12"/>
  <c r="B1492" i="106"/>
  <c r="D1492" i="106" s="1"/>
  <c r="K264" i="29"/>
  <c r="B1500" i="106" s="1"/>
  <c r="D1500" i="106" s="1"/>
  <c r="K251" i="29"/>
  <c r="B1488" i="106"/>
  <c r="D1488" i="106" s="1"/>
  <c r="B1417" i="106"/>
  <c r="D1417" i="106" s="1"/>
  <c r="D273" i="29"/>
  <c r="B1446" i="106" s="1"/>
  <c r="D1446" i="106" s="1"/>
  <c r="H190" i="29"/>
  <c r="B2828" i="106"/>
  <c r="D2828" i="106" s="1"/>
  <c r="K136" i="29"/>
  <c r="B2093" i="106" s="1"/>
  <c r="B2986" i="106"/>
  <c r="D2986" i="106" s="1"/>
  <c r="B1256" i="106"/>
  <c r="D1256" i="106" s="1"/>
  <c r="G129" i="29"/>
  <c r="B1258" i="106" s="1"/>
  <c r="K100" i="29"/>
  <c r="B7013" i="106"/>
  <c r="D7013" i="106" s="1"/>
  <c r="B1135" i="106"/>
  <c r="D1135" i="106" s="1"/>
  <c r="K72" i="29"/>
  <c r="B1141" i="106" s="1"/>
  <c r="D1141" i="106" s="1"/>
  <c r="B1021" i="106"/>
  <c r="D1021" i="106"/>
  <c r="H74" i="29"/>
  <c r="H114" i="29"/>
  <c r="B1054" i="106" s="1"/>
  <c r="D1054" i="106" s="1"/>
  <c r="B847" i="106"/>
  <c r="D847" i="106"/>
  <c r="E74" i="29"/>
  <c r="B871" i="106"/>
  <c r="D871" i="106" s="1"/>
  <c r="E39" i="108"/>
  <c r="B1144" i="106"/>
  <c r="D1144" i="106"/>
  <c r="K188" i="29"/>
  <c r="K190" i="29" s="1"/>
  <c r="F15" i="4" s="1"/>
  <c r="B2598" i="106" s="1"/>
  <c r="B1358" i="106"/>
  <c r="D1358" i="106" s="1"/>
  <c r="F204" i="29"/>
  <c r="B1359" i="106" s="1"/>
  <c r="D1359" i="106" s="1"/>
  <c r="B1345" i="106"/>
  <c r="D1345" i="106"/>
  <c r="D204" i="29"/>
  <c r="B1346" i="106"/>
  <c r="D1346" i="106" s="1"/>
  <c r="B1283" i="106"/>
  <c r="D1283" i="106" s="1"/>
  <c r="K146" i="29"/>
  <c r="B7048" i="106" s="1"/>
  <c r="B1275" i="106"/>
  <c r="D1275" i="106"/>
  <c r="K127" i="29"/>
  <c r="B1279" i="106"/>
  <c r="D1279" i="106" s="1"/>
  <c r="B1266" i="106"/>
  <c r="D1266" i="106" s="1"/>
  <c r="H150" i="29"/>
  <c r="B1273" i="106" s="1"/>
  <c r="D1273" i="106" s="1"/>
  <c r="B1247" i="106"/>
  <c r="D1247" i="106"/>
  <c r="F129" i="29"/>
  <c r="B1249" i="106"/>
  <c r="D1249" i="106" s="1"/>
  <c r="B1231" i="106"/>
  <c r="D1231" i="106" s="1"/>
  <c r="D129" i="29"/>
  <c r="B1109" i="106"/>
  <c r="D1109" i="106"/>
  <c r="K42" i="29"/>
  <c r="G21" i="108"/>
  <c r="H102" i="29"/>
  <c r="B1047" i="106"/>
  <c r="D1047" i="106" s="1"/>
  <c r="G74" i="29"/>
  <c r="B905" i="106"/>
  <c r="D905" i="106"/>
  <c r="F74" i="29"/>
  <c r="B929" i="106"/>
  <c r="D929" i="106" s="1"/>
  <c r="D74" i="29"/>
  <c r="D114" i="29" s="1"/>
  <c r="B815" i="106" s="1"/>
  <c r="D815" i="106" s="1"/>
  <c r="B211" i="106"/>
  <c r="D211" i="106"/>
  <c r="H41" i="3"/>
  <c r="B213" i="106"/>
  <c r="D213" i="106" s="1"/>
  <c r="B188" i="106"/>
  <c r="D188" i="106" s="1"/>
  <c r="G41" i="3"/>
  <c r="B190" i="106" s="1"/>
  <c r="D190" i="106" s="1"/>
  <c r="B139" i="106"/>
  <c r="D139" i="106"/>
  <c r="E41" i="3"/>
  <c r="B141" i="106"/>
  <c r="D141" i="106" s="1"/>
  <c r="J19" i="145"/>
  <c r="D86" i="36" s="1"/>
  <c r="C273" i="5"/>
  <c r="C274" i="5" s="1"/>
  <c r="J24" i="12"/>
  <c r="B7732" i="106" s="1"/>
  <c r="B7730" i="106"/>
  <c r="D7730" i="106"/>
  <c r="B5914" i="106"/>
  <c r="D5914" i="106" s="1"/>
  <c r="B2657" i="106"/>
  <c r="D2657" i="106" s="1"/>
  <c r="D274" i="5"/>
  <c r="B3447" i="106"/>
  <c r="D3447" i="106"/>
  <c r="B7270" i="106"/>
  <c r="C34" i="131"/>
  <c r="B7298" i="106" s="1"/>
  <c r="B171" i="106"/>
  <c r="D171" i="106"/>
  <c r="D53" i="36"/>
  <c r="B1515" i="106"/>
  <c r="D1515" i="106" s="1"/>
  <c r="G16" i="4"/>
  <c r="B2611" i="106" s="1"/>
  <c r="D2611" i="106" s="1"/>
  <c r="B2913" i="106"/>
  <c r="D2913" i="106"/>
  <c r="D56" i="36"/>
  <c r="B3318" i="106"/>
  <c r="D3318" i="106" s="1"/>
  <c r="I77" i="4"/>
  <c r="B3319" i="106" s="1"/>
  <c r="D3319" i="106" s="1"/>
  <c r="D3674" i="106"/>
  <c r="K15" i="4"/>
  <c r="B3573" i="106"/>
  <c r="D3573" i="106" s="1"/>
  <c r="B6028" i="106"/>
  <c r="D6028" i="106" s="1"/>
  <c r="F4" i="4"/>
  <c r="B2591" i="106"/>
  <c r="D2591" i="106" s="1"/>
  <c r="B124" i="106"/>
  <c r="D124" i="106" s="1"/>
  <c r="D51" i="36"/>
  <c r="B1151" i="106"/>
  <c r="D1151" i="106"/>
  <c r="K112" i="29"/>
  <c r="B1241" i="106"/>
  <c r="D1241" i="106" s="1"/>
  <c r="E150" i="29"/>
  <c r="B1242" i="106" s="1"/>
  <c r="D1242" i="106"/>
  <c r="B1474" i="106"/>
  <c r="D1474" i="106"/>
  <c r="G12" i="4"/>
  <c r="B2607" i="106"/>
  <c r="D2607" i="106" s="1"/>
  <c r="B2917" i="106"/>
  <c r="D2917" i="106" s="1"/>
  <c r="D59" i="36"/>
  <c r="B7207" i="106"/>
  <c r="D7207" i="106"/>
  <c r="B6397" i="106"/>
  <c r="D6397" i="106" s="1"/>
  <c r="J6" i="4"/>
  <c r="B6221" i="106" s="1"/>
  <c r="D6221" i="106"/>
  <c r="B1115" i="106"/>
  <c r="D1115" i="106" s="1"/>
  <c r="E21" i="108"/>
  <c r="K148" i="29"/>
  <c r="D7048" i="106"/>
  <c r="B2837" i="106"/>
  <c r="D2837" i="106" s="1"/>
  <c r="G150" i="29"/>
  <c r="B1259" i="106" s="1"/>
  <c r="D1259" i="106" s="1"/>
  <c r="D1258" i="106"/>
  <c r="E24" i="108"/>
  <c r="K129" i="29"/>
  <c r="D13" i="4"/>
  <c r="B4157" i="106"/>
  <c r="D4157" i="106" s="1"/>
  <c r="K305" i="29"/>
  <c r="B1560" i="106" s="1"/>
  <c r="D1560" i="106" s="1"/>
  <c r="B1559" i="106"/>
  <c r="D1559" i="106"/>
  <c r="B1875" i="106"/>
  <c r="D1875" i="106" s="1"/>
  <c r="F22" i="37"/>
  <c r="F24" i="37" s="1"/>
  <c r="E77" i="4"/>
  <c r="B3277" i="106" s="1"/>
  <c r="D3277" i="106" s="1"/>
  <c r="B6977" i="106"/>
  <c r="D6977" i="106"/>
  <c r="B7051" i="106"/>
  <c r="D7051" i="106" s="1"/>
  <c r="F59" i="34"/>
  <c r="B6026" i="106"/>
  <c r="D6026" i="106"/>
  <c r="I4" i="4"/>
  <c r="B3225" i="106"/>
  <c r="D3225" i="106" s="1"/>
  <c r="G274" i="5"/>
  <c r="B5863" i="106"/>
  <c r="D5863" i="106"/>
  <c r="D7747" i="106"/>
  <c r="E274" i="5"/>
  <c r="B4434" i="106" s="1"/>
  <c r="D7732" i="106"/>
  <c r="D52" i="36"/>
  <c r="B1045" i="106"/>
  <c r="D1045" i="106" s="1"/>
  <c r="K138" i="29"/>
  <c r="D2093" i="106"/>
  <c r="H204" i="29"/>
  <c r="B1376" i="106"/>
  <c r="D1376" i="106" s="1"/>
  <c r="B2830" i="106"/>
  <c r="D2830" i="106" s="1"/>
  <c r="B1958" i="106"/>
  <c r="D1958" i="106" s="1"/>
  <c r="G26" i="12"/>
  <c r="B7739" i="106" s="1"/>
  <c r="D7739" i="106" s="1"/>
  <c r="K16" i="4"/>
  <c r="B3574" i="106" s="1"/>
  <c r="D3574" i="106" s="1"/>
  <c r="B7243" i="106"/>
  <c r="D7243" i="106"/>
  <c r="E354" i="29"/>
  <c r="B3636" i="106" s="1"/>
  <c r="D3636" i="106" s="1"/>
  <c r="D3635" i="106"/>
  <c r="B4171" i="106"/>
  <c r="D4171" i="106"/>
  <c r="N36" i="3"/>
  <c r="J114" i="29"/>
  <c r="B7021" i="106" s="1"/>
  <c r="D7021" i="106" s="1"/>
  <c r="D6978" i="106"/>
  <c r="I354" i="29"/>
  <c r="B7244" i="106" s="1"/>
  <c r="D7244" i="106" s="1"/>
  <c r="B7234" i="106"/>
  <c r="D7234" i="106"/>
  <c r="C12" i="4"/>
  <c r="B2556" i="106" s="1"/>
  <c r="B5544" i="106"/>
  <c r="D5544" i="106"/>
  <c r="G22" i="108"/>
  <c r="B1119" i="106"/>
  <c r="D1119" i="106" s="1"/>
  <c r="E22" i="108"/>
  <c r="C35" i="131"/>
  <c r="B7299" i="106" s="1"/>
  <c r="B7019" i="106"/>
  <c r="D7019" i="106"/>
  <c r="C16" i="4"/>
  <c r="B2560" i="106"/>
  <c r="D2560" i="106" s="1"/>
  <c r="D2631" i="106"/>
  <c r="D2556" i="106"/>
  <c r="D4434" i="106"/>
  <c r="E7" i="4"/>
  <c r="B4443" i="106"/>
  <c r="D4443" i="106" s="1"/>
  <c r="F58" i="34"/>
  <c r="H37" i="37"/>
  <c r="B4997" i="106" s="1"/>
  <c r="D4997" i="106" s="1"/>
  <c r="B285" i="106"/>
  <c r="D285" i="106"/>
  <c r="N37" i="3"/>
  <c r="N41" i="3"/>
  <c r="D15" i="4"/>
  <c r="B2571" i="106" s="1"/>
  <c r="D2571" i="106" s="1"/>
  <c r="B5869" i="106"/>
  <c r="D5869" i="106" s="1"/>
  <c r="G7" i="4"/>
  <c r="B2605" i="106" s="1"/>
  <c r="F55" i="34"/>
  <c r="B2659" i="106"/>
  <c r="D2659" i="106" s="1"/>
  <c r="B1382" i="106"/>
  <c r="D1382" i="106" s="1"/>
  <c r="F63" i="34"/>
  <c r="B1287" i="106"/>
  <c r="D1287" i="106" s="1"/>
  <c r="D16" i="4"/>
  <c r="B2572" i="106" s="1"/>
  <c r="D2572" i="106" s="1"/>
  <c r="B287" i="106"/>
  <c r="D287" i="106" s="1"/>
  <c r="D2598" i="106"/>
  <c r="D2605" i="106"/>
  <c r="L114" i="29"/>
  <c r="E275" i="5"/>
  <c r="B5552" i="106" s="1"/>
  <c r="D5552" i="106" s="1"/>
  <c r="B5527" i="106"/>
  <c r="D5527" i="106" s="1"/>
  <c r="G109" i="5"/>
  <c r="G4" i="4"/>
  <c r="C109" i="5"/>
  <c r="B5121" i="106"/>
  <c r="D5121" i="106" s="1"/>
  <c r="B1" i="174"/>
  <c r="B1" i="175"/>
  <c r="B1" i="178"/>
  <c r="A1" i="170"/>
  <c r="B1" i="176"/>
  <c r="B1" i="177"/>
  <c r="B2" i="177"/>
  <c r="A2" i="171"/>
  <c r="G341" i="29"/>
  <c r="K339" i="29"/>
  <c r="K341" i="29" s="1"/>
  <c r="B3569" i="106"/>
  <c r="D3569" i="106" s="1"/>
  <c r="D288" i="29"/>
  <c r="B1448" i="106" s="1"/>
  <c r="D1448" i="106" s="1"/>
  <c r="F65" i="34"/>
  <c r="B1365" i="106"/>
  <c r="D1365" i="106" s="1"/>
  <c r="B1364" i="106"/>
  <c r="D1364" i="106" s="1"/>
  <c r="K178" i="29"/>
  <c r="F13" i="4" s="1"/>
  <c r="B1762" i="106"/>
  <c r="D1762" i="106" s="1"/>
  <c r="E8" i="4"/>
  <c r="B2630" i="106"/>
  <c r="D2630" i="106" s="1"/>
  <c r="F150" i="29"/>
  <c r="B1250" i="106"/>
  <c r="D1250" i="106" s="1"/>
  <c r="B2569" i="106"/>
  <c r="D2569" i="106" s="1"/>
  <c r="D17" i="4"/>
  <c r="B2573" i="106" s="1"/>
  <c r="D2573" i="106" s="1"/>
  <c r="B1281" i="106"/>
  <c r="D1281" i="106" s="1"/>
  <c r="K150" i="29"/>
  <c r="F19" i="145"/>
  <c r="G354" i="29"/>
  <c r="B3650" i="106"/>
  <c r="D3650" i="106" s="1"/>
  <c r="B3649" i="106"/>
  <c r="D3649" i="106" s="1"/>
  <c r="B3670" i="106"/>
  <c r="D3670" i="106" s="1"/>
  <c r="K204" i="29"/>
  <c r="F11" i="34" s="1"/>
  <c r="B1288" i="106"/>
  <c r="D1288" i="106"/>
  <c r="F9" i="34"/>
  <c r="B1388" i="106"/>
  <c r="D1388" i="106" s="1"/>
  <c r="B2790" i="106"/>
  <c r="D2790" i="106" s="1"/>
  <c r="E114" i="29"/>
  <c r="B873" i="106" s="1"/>
  <c r="D873" i="106" s="1"/>
  <c r="B1122" i="106"/>
  <c r="D1122" i="106"/>
  <c r="G23" i="108"/>
  <c r="G12" i="145"/>
  <c r="B1121" i="106"/>
  <c r="D1121" i="106" s="1"/>
  <c r="E23" i="108"/>
  <c r="F114" i="29"/>
  <c r="B931" i="106" s="1"/>
  <c r="D931" i="106" s="1"/>
  <c r="C114" i="29"/>
  <c r="B757" i="106" s="1"/>
  <c r="D757" i="106" s="1"/>
  <c r="K74" i="29"/>
  <c r="B5326" i="106"/>
  <c r="D5326" i="106" s="1"/>
  <c r="C7" i="4"/>
  <c r="B2554" i="106"/>
  <c r="D2554" i="106" s="1"/>
  <c r="B5320" i="106"/>
  <c r="D5320" i="106" s="1"/>
  <c r="C173" i="5"/>
  <c r="B5223" i="106" s="1"/>
  <c r="D5223" i="106" s="1"/>
  <c r="C4" i="4"/>
  <c r="B2551" i="106" s="1"/>
  <c r="D2551" i="106" s="1"/>
  <c r="B1143" i="106"/>
  <c r="D1143" i="106"/>
  <c r="C275" i="5"/>
  <c r="B5327" i="106"/>
  <c r="D5327" i="106" s="1"/>
  <c r="B2603" i="106"/>
  <c r="D2603" i="106" s="1"/>
  <c r="B6024" i="106"/>
  <c r="D6024" i="106" s="1"/>
  <c r="L13" i="11"/>
  <c r="B2060" i="106" s="1"/>
  <c r="D2060" i="106" s="1"/>
  <c r="L16" i="11"/>
  <c r="B2061" i="106" s="1"/>
  <c r="D2061" i="106" s="1"/>
  <c r="H32" i="118"/>
  <c r="K32" i="118"/>
  <c r="O31" i="118" s="1"/>
  <c r="O33" i="118" s="1"/>
  <c r="D61" i="36"/>
  <c r="B288" i="106"/>
  <c r="D288" i="106" s="1"/>
  <c r="D37" i="36"/>
  <c r="H26" i="12"/>
  <c r="B7740" i="106"/>
  <c r="D7740" i="106" s="1"/>
  <c r="B1983" i="106"/>
  <c r="D1983" i="106"/>
  <c r="B1982" i="106"/>
  <c r="D1982" i="106" s="1"/>
  <c r="D60" i="36"/>
  <c r="D54" i="36"/>
  <c r="B2655" i="106"/>
  <c r="D2655" i="106" s="1"/>
  <c r="H8" i="4"/>
  <c r="D55" i="36"/>
  <c r="B2658" i="106"/>
  <c r="D2658" i="106"/>
  <c r="H10" i="4"/>
  <c r="B4127" i="106" s="1"/>
  <c r="D4127" i="106" s="1"/>
  <c r="B2" i="179" l="1"/>
  <c r="B2" i="176"/>
  <c r="B2" i="174"/>
  <c r="B2" i="175"/>
  <c r="B2" i="178"/>
  <c r="B2596" i="106"/>
  <c r="D2596" i="106" s="1"/>
  <c r="K354" i="29"/>
  <c r="B3678" i="106" s="1"/>
  <c r="D3678" i="106" s="1"/>
  <c r="B3672" i="106"/>
  <c r="D3672" i="106" s="1"/>
  <c r="K13" i="4"/>
  <c r="C13" i="4"/>
  <c r="D19" i="4"/>
  <c r="B4137" i="106" s="1"/>
  <c r="D4137" i="106" s="1"/>
  <c r="B2632" i="106"/>
  <c r="D2632" i="106" s="1"/>
  <c r="B1381" i="106"/>
  <c r="D1381" i="106" s="1"/>
  <c r="C6" i="4"/>
  <c r="C7" i="146"/>
  <c r="E10" i="4"/>
  <c r="B4124" i="106" s="1"/>
  <c r="D4124" i="106" s="1"/>
  <c r="D150" i="29"/>
  <c r="B1234" i="106" s="1"/>
  <c r="D1234" i="106" s="1"/>
  <c r="B1233" i="106"/>
  <c r="D1233" i="106" s="1"/>
  <c r="B1481" i="106"/>
  <c r="D1481" i="106" s="1"/>
  <c r="K273" i="29"/>
  <c r="B1282" i="106"/>
  <c r="D1282" i="106" s="1"/>
  <c r="F57" i="34"/>
  <c r="B987" i="106"/>
  <c r="D987" i="106" s="1"/>
  <c r="G114" i="29"/>
  <c r="B1125" i="106"/>
  <c r="D1125" i="106" s="1"/>
  <c r="G24" i="108"/>
  <c r="G19" i="108"/>
  <c r="B1108" i="106"/>
  <c r="D1108" i="106" s="1"/>
  <c r="E19" i="108"/>
  <c r="E40" i="108" s="1"/>
  <c r="E43" i="108" s="1"/>
  <c r="E44" i="108" s="1"/>
  <c r="F354" i="29"/>
  <c r="B3643" i="106" s="1"/>
  <c r="D3643" i="106" s="1"/>
  <c r="B3642" i="106"/>
  <c r="D3642" i="106" s="1"/>
  <c r="A7252" i="106"/>
  <c r="D7251" i="106"/>
  <c r="B7054" i="106"/>
  <c r="D7054" i="106" s="1"/>
  <c r="J7" i="4"/>
  <c r="B6222" i="106" s="1"/>
  <c r="D6222" i="106" s="1"/>
  <c r="D7" i="4"/>
  <c r="B5507" i="106"/>
  <c r="D5507" i="106" s="1"/>
  <c r="B1387" i="106"/>
  <c r="D1387" i="106" s="1"/>
  <c r="F16" i="4"/>
  <c r="B2599" i="106" s="1"/>
  <c r="D2599" i="106" s="1"/>
  <c r="H15" i="4"/>
  <c r="B2102" i="106"/>
  <c r="D2102" i="106" s="1"/>
  <c r="B7224" i="106"/>
  <c r="D7224" i="106" s="1"/>
  <c r="F13" i="34"/>
  <c r="K6" i="4"/>
  <c r="B6014" i="106"/>
  <c r="D6014" i="106" s="1"/>
  <c r="B813" i="106"/>
  <c r="D813" i="106" s="1"/>
  <c r="J26" i="12"/>
  <c r="B7742" i="106" s="1"/>
  <c r="D7742" i="106" s="1"/>
  <c r="J13" i="4"/>
  <c r="B3628" i="106"/>
  <c r="D3628" i="106" s="1"/>
  <c r="D172" i="5"/>
  <c r="D109" i="5"/>
  <c r="K273" i="5"/>
  <c r="B4442" i="106" s="1"/>
  <c r="D4442" i="106" s="1"/>
  <c r="B5178" i="106"/>
  <c r="D5178" i="106" s="1"/>
  <c r="F110" i="34"/>
  <c r="B6006" i="106"/>
  <c r="D6006" i="106" s="1"/>
  <c r="B2026" i="106"/>
  <c r="D2026" i="106" s="1"/>
  <c r="B4373" i="106"/>
  <c r="D4373" i="106" s="1"/>
  <c r="I274" i="5"/>
  <c r="B4363" i="106"/>
  <c r="D4363" i="106" s="1"/>
  <c r="I173" i="5"/>
  <c r="B5599" i="106"/>
  <c r="D5599" i="106" s="1"/>
  <c r="F173" i="5"/>
  <c r="D4" i="7"/>
  <c r="B1744" i="106"/>
  <c r="D1744" i="106" s="1"/>
  <c r="H275" i="5"/>
  <c r="F274" i="5"/>
  <c r="K274" i="5"/>
  <c r="B4412" i="106"/>
  <c r="D4412" i="106" s="1"/>
  <c r="F130" i="34"/>
  <c r="F105" i="34"/>
  <c r="G172" i="5"/>
  <c r="B5741" i="106"/>
  <c r="D5741" i="106" s="1"/>
  <c r="G5" i="4"/>
  <c r="B5348" i="106"/>
  <c r="D5348" i="106" s="1"/>
  <c r="F94" i="34"/>
  <c r="F175" i="34" s="1"/>
  <c r="F129" i="34"/>
  <c r="B5677" i="106"/>
  <c r="D5677" i="106" s="1"/>
  <c r="J109" i="5"/>
  <c r="B6306" i="106"/>
  <c r="D6306" i="106" s="1"/>
  <c r="B1752" i="106"/>
  <c r="D1752" i="106" s="1"/>
  <c r="D11" i="7"/>
  <c r="B1768" i="106" s="1"/>
  <c r="D1768" i="106" s="1"/>
  <c r="B7231" i="106"/>
  <c r="D7231" i="106" s="1"/>
  <c r="B7199" i="106"/>
  <c r="D7199" i="106" s="1"/>
  <c r="J129" i="29"/>
  <c r="B7034" i="106"/>
  <c r="D7034" i="106" s="1"/>
  <c r="B6191" i="106"/>
  <c r="D6191" i="106" s="1"/>
  <c r="J41" i="3"/>
  <c r="I331" i="29"/>
  <c r="B7222" i="106" s="1"/>
  <c r="D7222" i="106" s="1"/>
  <c r="B6238" i="106"/>
  <c r="D6238" i="106" s="1"/>
  <c r="B3702" i="106"/>
  <c r="D3702" i="106" s="1"/>
  <c r="C341" i="29"/>
  <c r="H352" i="29"/>
  <c r="K162" i="29"/>
  <c r="E14" i="145"/>
  <c r="G14" i="145" s="1"/>
  <c r="G19" i="145" s="1"/>
  <c r="J20" i="145" s="1"/>
  <c r="B1124" i="106"/>
  <c r="D1124" i="106" s="1"/>
  <c r="K84" i="29"/>
  <c r="L150" i="29"/>
  <c r="D57" i="36" l="1"/>
  <c r="B6216" i="106"/>
  <c r="D6216" i="106" s="1"/>
  <c r="B5719" i="106"/>
  <c r="D5719" i="106" s="1"/>
  <c r="F7" i="4"/>
  <c r="B2594" i="106" s="1"/>
  <c r="D2594" i="106" s="1"/>
  <c r="K102" i="29"/>
  <c r="B2088" i="106"/>
  <c r="D2088" i="106" s="1"/>
  <c r="B7242" i="106"/>
  <c r="D7242" i="106" s="1"/>
  <c r="H354" i="29"/>
  <c r="B3660" i="106" s="1"/>
  <c r="D3660" i="106" s="1"/>
  <c r="B7038" i="106"/>
  <c r="D7038" i="106" s="1"/>
  <c r="J150" i="29"/>
  <c r="B7052" i="106" s="1"/>
  <c r="D7052" i="106" s="1"/>
  <c r="B4216" i="106"/>
  <c r="D4216" i="106" s="1"/>
  <c r="I6" i="4"/>
  <c r="I275" i="5"/>
  <c r="B5946" i="106" s="1"/>
  <c r="D5946" i="106" s="1"/>
  <c r="B7042" i="106"/>
  <c r="D7042" i="106" s="1"/>
  <c r="J17" i="4"/>
  <c r="B3570" i="106"/>
  <c r="D3570" i="106" s="1"/>
  <c r="E19" i="145"/>
  <c r="G173" i="5"/>
  <c r="B5770" i="106"/>
  <c r="D5770" i="106" s="1"/>
  <c r="K7" i="4"/>
  <c r="B3718" i="106" s="1"/>
  <c r="D3718" i="106" s="1"/>
  <c r="B6022" i="106"/>
  <c r="D6022" i="106" s="1"/>
  <c r="K275" i="5"/>
  <c r="B1760" i="106"/>
  <c r="D1760" i="106" s="1"/>
  <c r="D19" i="7"/>
  <c r="B1775" i="106" s="1"/>
  <c r="D1775" i="106" s="1"/>
  <c r="B5356" i="106"/>
  <c r="D5356" i="106" s="1"/>
  <c r="D4" i="4"/>
  <c r="F17" i="11"/>
  <c r="H17" i="4"/>
  <c r="B2660" i="106"/>
  <c r="D2660" i="106" s="1"/>
  <c r="D19" i="171"/>
  <c r="D32" i="171" s="1"/>
  <c r="D49" i="171" s="1"/>
  <c r="B2567" i="106"/>
  <c r="D2567" i="106" s="1"/>
  <c r="A7253" i="106"/>
  <c r="D7252" i="106"/>
  <c r="C8" i="4"/>
  <c r="B2553" i="106"/>
  <c r="D2553" i="106" s="1"/>
  <c r="K17" i="4"/>
  <c r="B3572" i="106"/>
  <c r="D3572" i="106" s="1"/>
  <c r="B3621" i="106"/>
  <c r="D3621" i="106" s="1"/>
  <c r="C354" i="29"/>
  <c r="B3622" i="106" s="1"/>
  <c r="D3622" i="106" s="1"/>
  <c r="B4435" i="106"/>
  <c r="D4435" i="106" s="1"/>
  <c r="I7" i="4"/>
  <c r="B4444" i="106" s="1"/>
  <c r="D4444" i="106" s="1"/>
  <c r="B989" i="106"/>
  <c r="D989" i="106" s="1"/>
  <c r="F54" i="34"/>
  <c r="B1510" i="106"/>
  <c r="D1510" i="106" s="1"/>
  <c r="G13" i="4"/>
  <c r="K288" i="29"/>
  <c r="B2557" i="106"/>
  <c r="D2557" i="106" s="1"/>
  <c r="B6352" i="106"/>
  <c r="D6352" i="106" s="1"/>
  <c r="J4" i="4"/>
  <c r="J275" i="5"/>
  <c r="F6" i="4"/>
  <c r="F275" i="5"/>
  <c r="B5653" i="106"/>
  <c r="D5653" i="106" s="1"/>
  <c r="B5412" i="106"/>
  <c r="D5412" i="106" s="1"/>
  <c r="D173" i="5"/>
  <c r="B1328" i="106"/>
  <c r="D1328" i="106" s="1"/>
  <c r="K166" i="29"/>
  <c r="B3409" i="106"/>
  <c r="D3409" i="106" s="1"/>
  <c r="B5915" i="106"/>
  <c r="D5915" i="106" s="1"/>
  <c r="K306" i="29"/>
  <c r="B1561" i="106" s="1"/>
  <c r="D1561" i="106" s="1"/>
  <c r="G40" i="108"/>
  <c r="G43" i="108" s="1"/>
  <c r="G44" i="108" s="1"/>
  <c r="F17" i="4"/>
  <c r="F19" i="4" l="1"/>
  <c r="B4139" i="106" s="1"/>
  <c r="D4139" i="106" s="1"/>
  <c r="D7" i="146"/>
  <c r="B2600" i="106"/>
  <c r="D2600" i="106" s="1"/>
  <c r="B5421" i="106"/>
  <c r="D5421" i="106" s="1"/>
  <c r="D6" i="4"/>
  <c r="B2566" i="106" s="1"/>
  <c r="D2566" i="106" s="1"/>
  <c r="F8" i="4"/>
  <c r="B2593" i="106"/>
  <c r="D2593" i="106" s="1"/>
  <c r="K332" i="29"/>
  <c r="B7225" i="106" s="1"/>
  <c r="D7225" i="106" s="1"/>
  <c r="B7055" i="106"/>
  <c r="D7055" i="106" s="1"/>
  <c r="K168" i="29"/>
  <c r="B1331" i="106"/>
  <c r="D1331" i="106" s="1"/>
  <c r="E16" i="4"/>
  <c r="J8" i="4"/>
  <c r="B6220" i="106"/>
  <c r="D6220" i="106" s="1"/>
  <c r="B1517" i="106"/>
  <c r="D1517" i="106" s="1"/>
  <c r="F12" i="34"/>
  <c r="B6" i="146"/>
  <c r="B2555" i="106"/>
  <c r="D2555" i="106" s="1"/>
  <c r="C10" i="4"/>
  <c r="B4122" i="106" s="1"/>
  <c r="D4122" i="106" s="1"/>
  <c r="D8" i="4"/>
  <c r="B2564" i="106"/>
  <c r="D2564" i="106" s="1"/>
  <c r="B5011" i="106"/>
  <c r="D5011" i="106" s="1"/>
  <c r="I8" i="4"/>
  <c r="B5720" i="106"/>
  <c r="D5720" i="106" s="1"/>
  <c r="K205" i="29"/>
  <c r="B1389" i="106" s="1"/>
  <c r="D1389" i="106" s="1"/>
  <c r="B2608" i="106"/>
  <c r="D2608" i="106" s="1"/>
  <c r="G17" i="4"/>
  <c r="D275" i="5"/>
  <c r="B6023" i="106"/>
  <c r="D6023" i="106" s="1"/>
  <c r="K355" i="29"/>
  <c r="B3681" i="106" s="1"/>
  <c r="D3681" i="106" s="1"/>
  <c r="B5778" i="106"/>
  <c r="D5778" i="106" s="1"/>
  <c r="G6" i="4"/>
  <c r="G275" i="5"/>
  <c r="J19" i="4"/>
  <c r="B6229" i="106" s="1"/>
  <c r="D6229" i="106" s="1"/>
  <c r="B6227" i="106"/>
  <c r="D6227" i="106" s="1"/>
  <c r="K19" i="4"/>
  <c r="B4144" i="106" s="1"/>
  <c r="D4144" i="106" s="1"/>
  <c r="B3575" i="106"/>
  <c r="D3575" i="106" s="1"/>
  <c r="D7253" i="106"/>
  <c r="A7254" i="106"/>
  <c r="H19" i="4"/>
  <c r="B4141" i="106" s="1"/>
  <c r="D4141" i="106" s="1"/>
  <c r="H20" i="4"/>
  <c r="B2661" i="106"/>
  <c r="D2661" i="106" s="1"/>
  <c r="I17" i="11"/>
  <c r="B7624" i="106"/>
  <c r="K8" i="4"/>
  <c r="B1145" i="106"/>
  <c r="D1145" i="106" s="1"/>
  <c r="C15" i="4"/>
  <c r="F53" i="34"/>
  <c r="F75" i="34" s="1"/>
  <c r="K114" i="29"/>
  <c r="B2604" i="106" l="1"/>
  <c r="D2604" i="106" s="1"/>
  <c r="G8" i="4"/>
  <c r="K151" i="29"/>
  <c r="B1289" i="106" s="1"/>
  <c r="D1289" i="106" s="1"/>
  <c r="B5508" i="106"/>
  <c r="D5508" i="106" s="1"/>
  <c r="B2568" i="106"/>
  <c r="D2568" i="106" s="1"/>
  <c r="C6" i="146"/>
  <c r="C8" i="146" s="1"/>
  <c r="D20" i="4"/>
  <c r="D10" i="4"/>
  <c r="B4123" i="106" s="1"/>
  <c r="D4123" i="106" s="1"/>
  <c r="D16" i="37"/>
  <c r="E17" i="4"/>
  <c r="B2634" i="106"/>
  <c r="D2634" i="106" s="1"/>
  <c r="I18" i="11"/>
  <c r="B7625" i="106"/>
  <c r="D7254" i="106"/>
  <c r="A7255" i="106"/>
  <c r="B2612" i="106"/>
  <c r="D2612" i="106" s="1"/>
  <c r="G19" i="4"/>
  <c r="B4140" i="106" s="1"/>
  <c r="D4140" i="106" s="1"/>
  <c r="B3226" i="106"/>
  <c r="D3226" i="106" s="1"/>
  <c r="I10" i="4"/>
  <c r="B4128" i="106" s="1"/>
  <c r="D4128" i="106" s="1"/>
  <c r="I20" i="4"/>
  <c r="E6" i="146"/>
  <c r="E8" i="146" s="1"/>
  <c r="H13" i="118"/>
  <c r="F10" i="34"/>
  <c r="B1332" i="106"/>
  <c r="D1332" i="106" s="1"/>
  <c r="K169" i="29"/>
  <c r="B1333" i="106" s="1"/>
  <c r="D1333" i="106" s="1"/>
  <c r="D6" i="146"/>
  <c r="D8" i="146" s="1"/>
  <c r="B2595" i="106"/>
  <c r="D2595" i="106" s="1"/>
  <c r="F10" i="4"/>
  <c r="B4125" i="106" s="1"/>
  <c r="D4125" i="106" s="1"/>
  <c r="F20" i="4"/>
  <c r="B2559" i="106"/>
  <c r="D2559" i="106" s="1"/>
  <c r="C17" i="4"/>
  <c r="B1152" i="106"/>
  <c r="D1152" i="106" s="1"/>
  <c r="F8" i="34"/>
  <c r="F14" i="34" s="1"/>
  <c r="F76" i="34" s="1"/>
  <c r="K115" i="29"/>
  <c r="B1153" i="106" s="1"/>
  <c r="D1153" i="106" s="1"/>
  <c r="K10" i="4"/>
  <c r="B4130" i="106" s="1"/>
  <c r="D4130" i="106" s="1"/>
  <c r="K20" i="4"/>
  <c r="B3571" i="106"/>
  <c r="D3571" i="106" s="1"/>
  <c r="H78" i="4"/>
  <c r="B2662" i="106"/>
  <c r="D2662" i="106" s="1"/>
  <c r="B5870" i="106"/>
  <c r="D5870" i="106" s="1"/>
  <c r="K289" i="29"/>
  <c r="B1518" i="106" s="1"/>
  <c r="D1518" i="106" s="1"/>
  <c r="H18" i="118"/>
  <c r="B6223" i="106"/>
  <c r="D6223" i="106" s="1"/>
  <c r="J20" i="4"/>
  <c r="J10" i="4"/>
  <c r="B6225" i="106" s="1"/>
  <c r="D6225" i="106" s="1"/>
  <c r="B6230" i="106" l="1"/>
  <c r="D6230" i="106" s="1"/>
  <c r="J78" i="4"/>
  <c r="B2561" i="106"/>
  <c r="D2561" i="106" s="1"/>
  <c r="H17" i="118"/>
  <c r="C19" i="4"/>
  <c r="B4136" i="106" s="1"/>
  <c r="D4136" i="106" s="1"/>
  <c r="B7" i="146"/>
  <c r="F16" i="37"/>
  <c r="C20" i="4"/>
  <c r="A7256" i="106"/>
  <c r="D7255" i="106"/>
  <c r="B2574" i="106"/>
  <c r="D2574" i="106" s="1"/>
  <c r="D78" i="4"/>
  <c r="H81" i="4"/>
  <c r="B3300" i="106"/>
  <c r="D3300" i="106" s="1"/>
  <c r="B2635" i="106"/>
  <c r="D2635" i="106" s="1"/>
  <c r="E19" i="4"/>
  <c r="B4138" i="106" s="1"/>
  <c r="D4138" i="106" s="1"/>
  <c r="E20" i="4"/>
  <c r="B2606" i="106"/>
  <c r="D2606" i="106" s="1"/>
  <c r="G10" i="4"/>
  <c r="B4126" i="106" s="1"/>
  <c r="D4126" i="106" s="1"/>
  <c r="G20" i="4"/>
  <c r="B2601" i="106"/>
  <c r="D2601" i="106" s="1"/>
  <c r="F78" i="4"/>
  <c r="H16" i="37"/>
  <c r="F78" i="34"/>
  <c r="F176" i="34"/>
  <c r="F6" i="146"/>
  <c r="K78" i="4"/>
  <c r="B3576" i="106"/>
  <c r="D3576" i="106" s="1"/>
  <c r="B3227" i="106"/>
  <c r="D3227" i="106" s="1"/>
  <c r="I78" i="4"/>
  <c r="B7631" i="106"/>
  <c r="F177" i="34"/>
  <c r="K81" i="4" l="1"/>
  <c r="B3588" i="106"/>
  <c r="D3588" i="106" s="1"/>
  <c r="G78" i="4"/>
  <c r="B2613" i="106"/>
  <c r="D2613" i="106" s="1"/>
  <c r="B3239" i="106"/>
  <c r="D3239" i="106" s="1"/>
  <c r="D81" i="4"/>
  <c r="C78" i="4"/>
  <c r="B2562" i="106"/>
  <c r="D2562" i="106" s="1"/>
  <c r="H25" i="118"/>
  <c r="K24" i="118" s="1"/>
  <c r="O23" i="118" s="1"/>
  <c r="O25" i="118" s="1"/>
  <c r="K17" i="118"/>
  <c r="F81" i="4"/>
  <c r="B3256" i="106"/>
  <c r="D3256" i="106" s="1"/>
  <c r="F7" i="146"/>
  <c r="F8" i="146" s="1"/>
  <c r="B8" i="146"/>
  <c r="J81" i="4"/>
  <c r="B6263" i="106"/>
  <c r="D6263" i="106" s="1"/>
  <c r="B3320" i="106"/>
  <c r="D3320" i="106" s="1"/>
  <c r="I81" i="4"/>
  <c r="F178" i="34"/>
  <c r="F180" i="34" s="1"/>
  <c r="E78" i="4"/>
  <c r="B2636" i="106"/>
  <c r="D2636" i="106" s="1"/>
  <c r="B1700" i="106"/>
  <c r="D1700" i="106" s="1"/>
  <c r="D68" i="36"/>
  <c r="H82" i="4"/>
  <c r="A7257" i="106"/>
  <c r="D7256" i="106"/>
  <c r="D69" i="36" l="1"/>
  <c r="B3323" i="106"/>
  <c r="D3323" i="106" s="1"/>
  <c r="I82" i="4"/>
  <c r="E9" i="146"/>
  <c r="O16" i="118"/>
  <c r="D64" i="36"/>
  <c r="D82" i="4"/>
  <c r="B1644" i="106"/>
  <c r="D1644" i="106" s="1"/>
  <c r="C9" i="146"/>
  <c r="A7258" i="106"/>
  <c r="D7257" i="106"/>
  <c r="D71" i="36"/>
  <c r="B3591" i="106"/>
  <c r="D3591" i="106" s="1"/>
  <c r="K82" i="4"/>
  <c r="B6272" i="106"/>
  <c r="D6272" i="106" s="1"/>
  <c r="H83" i="4"/>
  <c r="B6281" i="106" s="1"/>
  <c r="D6281" i="106" s="1"/>
  <c r="B3278" i="106"/>
  <c r="D3278" i="106" s="1"/>
  <c r="E81" i="4"/>
  <c r="D70" i="36"/>
  <c r="J82" i="4"/>
  <c r="B6266" i="106"/>
  <c r="D6266" i="106" s="1"/>
  <c r="D9" i="146"/>
  <c r="D66" i="36"/>
  <c r="F82" i="4"/>
  <c r="B1672" i="106"/>
  <c r="D1672" i="106" s="1"/>
  <c r="C81" i="4"/>
  <c r="B3233" i="106"/>
  <c r="D3233" i="106" s="1"/>
  <c r="B3262" i="106"/>
  <c r="D3262" i="106" s="1"/>
  <c r="G81" i="4"/>
  <c r="J83" i="4" l="1"/>
  <c r="B6283" i="106" s="1"/>
  <c r="D6283" i="106" s="1"/>
  <c r="B6274" i="106"/>
  <c r="D6274" i="106" s="1"/>
  <c r="B6268" i="106"/>
  <c r="D6268" i="106" s="1"/>
  <c r="D83" i="4"/>
  <c r="B6277" i="106" s="1"/>
  <c r="D6277" i="106" s="1"/>
  <c r="B6270" i="106"/>
  <c r="D6270" i="106" s="1"/>
  <c r="F83" i="4"/>
  <c r="B6279" i="106" s="1"/>
  <c r="D6279" i="106" s="1"/>
  <c r="J16" i="37"/>
  <c r="B4269" i="106" s="1"/>
  <c r="D4269" i="106" s="1"/>
  <c r="H12" i="118"/>
  <c r="K12" i="118" s="1"/>
  <c r="B9" i="146"/>
  <c r="F9" i="146" s="1"/>
  <c r="B1630" i="106"/>
  <c r="D1630" i="106" s="1"/>
  <c r="C82" i="4"/>
  <c r="D63" i="36"/>
  <c r="B1658" i="106"/>
  <c r="D1658" i="106" s="1"/>
  <c r="E82" i="4"/>
  <c r="D65" i="36"/>
  <c r="K83" i="4"/>
  <c r="B6284" i="106" s="1"/>
  <c r="D6284" i="106" s="1"/>
  <c r="B6275" i="106"/>
  <c r="D6275" i="106" s="1"/>
  <c r="A7259" i="106"/>
  <c r="D7258" i="106"/>
  <c r="D67" i="36"/>
  <c r="G82" i="4"/>
  <c r="B1686" i="106"/>
  <c r="D1686" i="106" s="1"/>
  <c r="B6273" i="106"/>
  <c r="D6273" i="106" s="1"/>
  <c r="I83" i="4"/>
  <c r="B6282" i="106" s="1"/>
  <c r="D6282" i="106" s="1"/>
  <c r="O11" i="118" l="1"/>
  <c r="O13" i="118" s="1"/>
  <c r="J20" i="118"/>
  <c r="A7260" i="106"/>
  <c r="D7259" i="106"/>
  <c r="B6267" i="106"/>
  <c r="D6267" i="106" s="1"/>
  <c r="C83" i="4"/>
  <c r="B6276" i="106" s="1"/>
  <c r="D6276" i="106" s="1"/>
  <c r="B6269" i="106"/>
  <c r="D6269" i="106" s="1"/>
  <c r="E83" i="4"/>
  <c r="B6278" i="106" s="1"/>
  <c r="D6278" i="106" s="1"/>
  <c r="B6271" i="106"/>
  <c r="D6271" i="106" s="1"/>
  <c r="G83" i="4"/>
  <c r="B6280" i="106" s="1"/>
  <c r="D6280" i="106" s="1"/>
  <c r="D35" i="36"/>
  <c r="J24" i="24" s="1"/>
  <c r="C10" i="146"/>
  <c r="A7261" i="106" l="1"/>
  <c r="D7260" i="106"/>
  <c r="K20" i="118"/>
  <c r="O17" i="118"/>
  <c r="O20" i="118" s="1"/>
  <c r="O35" i="118" s="1"/>
  <c r="O37" i="118" s="1"/>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D7290" i="106" l="1"/>
  <c r="A7291" i="106"/>
  <c r="A7292" i="106" l="1"/>
  <c r="D7291" i="106"/>
  <c r="A7293" i="106" l="1"/>
  <c r="D7292" i="106"/>
  <c r="A7294" i="106" l="1"/>
  <c r="D7293" i="106"/>
  <c r="A7295" i="106" l="1"/>
  <c r="D7294" i="106"/>
  <c r="A7296" i="106" l="1"/>
  <c r="D7295" i="106"/>
  <c r="A7297" i="106" l="1"/>
  <c r="D7296" i="106"/>
  <c r="A7298" i="106" l="1"/>
  <c r="D7297" i="106"/>
  <c r="D7298" i="106" l="1"/>
  <c r="A7299" i="106"/>
  <c r="A7300" i="106" l="1"/>
  <c r="D7299" i="106"/>
  <c r="A7301" i="106" l="1"/>
  <c r="D7300" i="106"/>
  <c r="A7302" i="106" l="1"/>
  <c r="D7301" i="106"/>
  <c r="A7303" i="106" l="1"/>
  <c r="D7302" i="106"/>
  <c r="A7304" i="106" l="1"/>
  <c r="D7303" i="106"/>
  <c r="A7305" i="106" l="1"/>
  <c r="D7304" i="106"/>
  <c r="A7306" i="106" l="1"/>
  <c r="D7305" i="106"/>
  <c r="D7306" i="106" l="1"/>
  <c r="A7307" i="106"/>
  <c r="A7308" i="106" l="1"/>
  <c r="D7307" i="106"/>
  <c r="A7309" i="106" l="1"/>
  <c r="D7308" i="106"/>
  <c r="A7310" i="106" l="1"/>
  <c r="D7309" i="106"/>
  <c r="A7311" i="106" l="1"/>
  <c r="D7310" i="106"/>
  <c r="A7312" i="106" l="1"/>
  <c r="D7311" i="106"/>
  <c r="A7313" i="106" l="1"/>
  <c r="D7312" i="106"/>
  <c r="A7314" i="106" l="1"/>
  <c r="D7313" i="106"/>
  <c r="D7314" i="106" l="1"/>
  <c r="A7315" i="106"/>
  <c r="A7316" i="106" l="1"/>
  <c r="D7315" i="106"/>
  <c r="A7317" i="106" l="1"/>
  <c r="D7316" i="106"/>
  <c r="A7318" i="106" l="1"/>
  <c r="D7317" i="106"/>
  <c r="A7319" i="106" l="1"/>
  <c r="D7318" i="106"/>
  <c r="A7320" i="106" l="1"/>
  <c r="D7319" i="106"/>
  <c r="A7321" i="106" l="1"/>
  <c r="D7320" i="106"/>
  <c r="A7322" i="106" l="1"/>
  <c r="D7321" i="106"/>
  <c r="D7322" i="106" l="1"/>
  <c r="A7323" i="106"/>
  <c r="A7324" i="106" l="1"/>
  <c r="D7323" i="106"/>
  <c r="A7325" i="106" l="1"/>
  <c r="D7324" i="106"/>
  <c r="A7326" i="106" l="1"/>
  <c r="D7325" i="106"/>
  <c r="A7327" i="106" l="1"/>
  <c r="D7326" i="106"/>
  <c r="A7328" i="106" l="1"/>
  <c r="D7327" i="106"/>
  <c r="A7329" i="106" l="1"/>
  <c r="D7328" i="106"/>
  <c r="A7330" i="106" l="1"/>
  <c r="D7329" i="106"/>
  <c r="D7330" i="106" l="1"/>
  <c r="A7331" i="106"/>
  <c r="A7332" i="106" l="1"/>
  <c r="D7331" i="106"/>
  <c r="A7333" i="106" l="1"/>
  <c r="D7332" i="106"/>
  <c r="A7334" i="106" l="1"/>
  <c r="D7333" i="106"/>
  <c r="A7335" i="106" l="1"/>
  <c r="D7334" i="106"/>
  <c r="A7336" i="106" l="1"/>
  <c r="D7335" i="106"/>
  <c r="A7337" i="106" l="1"/>
  <c r="D7336" i="106"/>
  <c r="A7338" i="106" l="1"/>
  <c r="D7337" i="106"/>
  <c r="D7338" i="106" l="1"/>
  <c r="A7339" i="106"/>
  <c r="A7340" i="106" l="1"/>
  <c r="D7339" i="106"/>
  <c r="A7341" i="106" l="1"/>
  <c r="D7340" i="106"/>
  <c r="A7342" i="106" l="1"/>
  <c r="D7341" i="106"/>
  <c r="A7343" i="106" l="1"/>
  <c r="D7342" i="106"/>
  <c r="A7344" i="106" l="1"/>
  <c r="D7343" i="106"/>
  <c r="A7345" i="106" l="1"/>
  <c r="D7344" i="106"/>
  <c r="A7346" i="106" l="1"/>
  <c r="D7345" i="106"/>
  <c r="D7346" i="106" l="1"/>
  <c r="A7347" i="106"/>
  <c r="A7348" i="106" l="1"/>
  <c r="D7347" i="106"/>
  <c r="A7349" i="106" l="1"/>
  <c r="D7348" i="106"/>
  <c r="A7350" i="106" l="1"/>
  <c r="D7349" i="106"/>
  <c r="A7351" i="106" l="1"/>
  <c r="D7350" i="106"/>
  <c r="A7352" i="106" l="1"/>
  <c r="D7351" i="106"/>
  <c r="A7353" i="106" l="1"/>
  <c r="D7352" i="106"/>
  <c r="A7354" i="106" l="1"/>
  <c r="D7353" i="106"/>
  <c r="D7354" i="106" l="1"/>
  <c r="A7355" i="106"/>
  <c r="A7356" i="106" l="1"/>
  <c r="D7355" i="106"/>
  <c r="A7357" i="106" l="1"/>
  <c r="D7356" i="106"/>
  <c r="A7358" i="106" l="1"/>
  <c r="D7357" i="106"/>
  <c r="A7359" i="106" l="1"/>
  <c r="D7358" i="106"/>
  <c r="A7360" i="106" l="1"/>
  <c r="D7359" i="106"/>
  <c r="A7361" i="106" l="1"/>
  <c r="D7360" i="106"/>
  <c r="A7362" i="106" l="1"/>
  <c r="D7361" i="106"/>
  <c r="D7362" i="106" l="1"/>
  <c r="A7363" i="106"/>
  <c r="A7364" i="106" l="1"/>
  <c r="D7363" i="106"/>
  <c r="A7365" i="106" l="1"/>
  <c r="D7364" i="106"/>
  <c r="A7366" i="106" l="1"/>
  <c r="D7365" i="106"/>
  <c r="A7367" i="106" l="1"/>
  <c r="D7366" i="106"/>
  <c r="A7368" i="106" l="1"/>
  <c r="D7367" i="106"/>
  <c r="A7369" i="106" l="1"/>
  <c r="D7368" i="106"/>
  <c r="A7370" i="106" l="1"/>
  <c r="D7369" i="106"/>
  <c r="D7370" i="106" l="1"/>
  <c r="A7371" i="106"/>
  <c r="A7372" i="106" l="1"/>
  <c r="D7371" i="106"/>
  <c r="A7373" i="106" l="1"/>
  <c r="D7372" i="106"/>
  <c r="A7374" i="106" l="1"/>
  <c r="D7373" i="106"/>
  <c r="A7375" i="106" l="1"/>
  <c r="D7374" i="106"/>
  <c r="A7376" i="106" l="1"/>
  <c r="D7375" i="106"/>
  <c r="A7377" i="106" l="1"/>
  <c r="D7376" i="106"/>
  <c r="A7378" i="106" l="1"/>
  <c r="D7377" i="106"/>
  <c r="D7378" i="106" l="1"/>
  <c r="A7379" i="106"/>
  <c r="A7380" i="106" l="1"/>
  <c r="D7379" i="106"/>
  <c r="A7381" i="106" l="1"/>
  <c r="D7380" i="106"/>
  <c r="A7382" i="106" l="1"/>
  <c r="D7381" i="106"/>
  <c r="A7383" i="106" l="1"/>
  <c r="D7382" i="106"/>
  <c r="A7384" i="106" l="1"/>
  <c r="D7383" i="106"/>
  <c r="A7385" i="106" l="1"/>
  <c r="D7384" i="106"/>
  <c r="A7386" i="106" l="1"/>
  <c r="D7385" i="106"/>
  <c r="D7386" i="106" l="1"/>
  <c r="A7387" i="106"/>
  <c r="A7388" i="106" l="1"/>
  <c r="D7387" i="106"/>
  <c r="A7389" i="106" l="1"/>
  <c r="D7388" i="106"/>
  <c r="A7390" i="106" l="1"/>
  <c r="D7389" i="106"/>
  <c r="A7391" i="106" l="1"/>
  <c r="D7390" i="106"/>
  <c r="A7392" i="106" l="1"/>
  <c r="D7391" i="106"/>
  <c r="A7393" i="106" l="1"/>
  <c r="D7392" i="106"/>
  <c r="A7394" i="106" l="1"/>
  <c r="D7393" i="106"/>
  <c r="D7394" i="106" l="1"/>
  <c r="A7395" i="106"/>
  <c r="A7396" i="106" l="1"/>
  <c r="D7395" i="106"/>
  <c r="A7397" i="106" l="1"/>
  <c r="D7396" i="106"/>
  <c r="A7398" i="106" l="1"/>
  <c r="D7397" i="106"/>
  <c r="A7399" i="106" l="1"/>
  <c r="D7398" i="106"/>
  <c r="A7400" i="106" l="1"/>
  <c r="D7399" i="106"/>
  <c r="A7401" i="106" l="1"/>
  <c r="D7400" i="106"/>
  <c r="A7402" i="106" l="1"/>
  <c r="D7401" i="106"/>
  <c r="D7402" i="106" l="1"/>
  <c r="A7403" i="106"/>
  <c r="A7404" i="106" l="1"/>
  <c r="D7403" i="106"/>
  <c r="A7405" i="106" l="1"/>
  <c r="D7404" i="106"/>
  <c r="A7406" i="106" l="1"/>
  <c r="D7405" i="106"/>
  <c r="A7407" i="106" l="1"/>
  <c r="D7406" i="106"/>
  <c r="A7408" i="106" l="1"/>
  <c r="D7407" i="106"/>
  <c r="A7409" i="106" l="1"/>
  <c r="D7408" i="106"/>
  <c r="A7410" i="106" l="1"/>
  <c r="D7409" i="106"/>
  <c r="D7410" i="106" l="1"/>
  <c r="A7411" i="106"/>
  <c r="A7412" i="106" l="1"/>
  <c r="D7411" i="106"/>
  <c r="A7413" i="106" l="1"/>
  <c r="D7412" i="106"/>
  <c r="A7414" i="106" l="1"/>
  <c r="D7413" i="106"/>
  <c r="A7415" i="106" l="1"/>
  <c r="D7414" i="106"/>
  <c r="A7416" i="106" l="1"/>
  <c r="D7415" i="106"/>
  <c r="D7416" i="106" l="1"/>
  <c r="A7417" i="106"/>
  <c r="A7418" i="106" l="1"/>
  <c r="D7417" i="106"/>
  <c r="A7419" i="106" l="1"/>
  <c r="D7418" i="106"/>
  <c r="A7420" i="106" l="1"/>
  <c r="D7419" i="106"/>
  <c r="A7421" i="106" l="1"/>
  <c r="D7420" i="106"/>
  <c r="A7422" i="106" l="1"/>
  <c r="D7421" i="106"/>
  <c r="A7423" i="106" l="1"/>
  <c r="D7422" i="106"/>
  <c r="A7424" i="106" l="1"/>
  <c r="D7423" i="106"/>
  <c r="D7424" i="106" l="1"/>
  <c r="A7425" i="106"/>
  <c r="A7426" i="106" l="1"/>
  <c r="D7425" i="106"/>
  <c r="A7427" i="106" l="1"/>
  <c r="D7426" i="106"/>
  <c r="A7428" i="106" l="1"/>
  <c r="D7427" i="106"/>
  <c r="D7428" i="106" l="1"/>
  <c r="A7429" i="106"/>
  <c r="A7430" i="106" l="1"/>
  <c r="D7429" i="106"/>
  <c r="A7431" i="106" l="1"/>
  <c r="D7430" i="106"/>
  <c r="A7432" i="106" l="1"/>
  <c r="D7431" i="106"/>
  <c r="D7432" i="106" l="1"/>
  <c r="A7433"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D7442" i="106" l="1"/>
  <c r="A7443" i="106"/>
  <c r="A7444" i="106" l="1"/>
  <c r="D7443" i="106"/>
  <c r="A7445" i="106" l="1"/>
  <c r="D7444" i="106"/>
  <c r="A7446" i="106" l="1"/>
  <c r="D7445" i="106"/>
  <c r="A7447" i="106" l="1"/>
  <c r="D7446" i="106"/>
  <c r="A7448" i="106" l="1"/>
  <c r="D7447" i="106"/>
  <c r="D7448" i="106" l="1"/>
  <c r="A7449" i="106"/>
  <c r="A7450" i="106" l="1"/>
  <c r="D7449" i="106"/>
  <c r="A7451" i="106" l="1"/>
  <c r="D7450" i="106"/>
  <c r="A7452" i="106" l="1"/>
  <c r="D7451" i="106"/>
  <c r="A7453" i="106" l="1"/>
  <c r="D7452"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A7467" i="106" l="1"/>
  <c r="D7466" i="106"/>
  <c r="A7468" i="106" l="1"/>
  <c r="D7467" i="106"/>
  <c r="A7469" i="106" l="1"/>
  <c r="D7468" i="106"/>
  <c r="A7470" i="106" l="1"/>
  <c r="D7469" i="106"/>
  <c r="A7471" i="106" l="1"/>
  <c r="D7470" i="106"/>
  <c r="A7472" i="106" l="1"/>
  <c r="D7471" i="106"/>
  <c r="D7472" i="106" l="1"/>
  <c r="A7473" i="106"/>
  <c r="A7474" i="106" l="1"/>
  <c r="D7473" i="106"/>
  <c r="D7474" i="106" l="1"/>
  <c r="A7475" i="106"/>
  <c r="A7476" i="106" l="1"/>
  <c r="D7475" i="106"/>
  <c r="A7477" i="106" l="1"/>
  <c r="D7476" i="106"/>
  <c r="A7478" i="106" l="1"/>
  <c r="D7477" i="106"/>
  <c r="A7479" i="106" l="1"/>
  <c r="D7478" i="106"/>
  <c r="A7480" i="106" l="1"/>
  <c r="D7479" i="106"/>
  <c r="D7480" i="106" l="1"/>
  <c r="A7481" i="106"/>
  <c r="A7482" i="106" l="1"/>
  <c r="D7481" i="106"/>
  <c r="A7483" i="106" l="1"/>
  <c r="D7482" i="106"/>
  <c r="A7484" i="106" l="1"/>
  <c r="D7483" i="106"/>
  <c r="A7485" i="106" l="1"/>
  <c r="D7484" i="106"/>
  <c r="A7486" i="106" l="1"/>
  <c r="D7485" i="106"/>
  <c r="A7487" i="106" l="1"/>
  <c r="D7486" i="106"/>
  <c r="A7488" i="106" l="1"/>
  <c r="D7487" i="106"/>
  <c r="D7488" i="106" l="1"/>
  <c r="A7489" i="106"/>
  <c r="A7490" i="106" l="1"/>
  <c r="D7489" i="106"/>
  <c r="A7491" i="106" l="1"/>
  <c r="D7490" i="106"/>
  <c r="A7492" i="106" l="1"/>
  <c r="D7491" i="106"/>
  <c r="D7492" i="106" l="1"/>
  <c r="A7493"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D7506" i="106" l="1"/>
  <c r="A7507" i="106"/>
  <c r="A7508" i="106" l="1"/>
  <c r="D7507" i="106"/>
  <c r="A7509" i="106" l="1"/>
  <c r="D7508"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D7524" i="106" l="1"/>
  <c r="A7525" i="106"/>
  <c r="A7526" i="106" l="1"/>
  <c r="D7525" i="106"/>
  <c r="A7527" i="106" l="1"/>
  <c r="D7526"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D7536" i="106" l="1"/>
  <c r="A7537" i="106"/>
  <c r="A7538" i="106" l="1"/>
  <c r="D7537" i="106"/>
  <c r="D7538" i="106" l="1"/>
  <c r="A7539"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A7563" i="106" l="1"/>
  <c r="D7562" i="106"/>
  <c r="A7564" i="106" l="1"/>
  <c r="D7563" i="106"/>
  <c r="A7565" i="106" l="1"/>
  <c r="D7564" i="106"/>
  <c r="A7566" i="106" l="1"/>
  <c r="D7565" i="106"/>
  <c r="A7567" i="106" l="1"/>
  <c r="D7566" i="106"/>
  <c r="A7568" i="106" l="1"/>
  <c r="D7567" i="106"/>
  <c r="D7568" i="106" l="1"/>
  <c r="A7569" i="106"/>
  <c r="A7570" i="106" l="1"/>
  <c r="D7569" i="106"/>
  <c r="D7570" i="106" l="1"/>
  <c r="A7571" i="106"/>
  <c r="A7572" i="106" l="1"/>
  <c r="D7571" i="106"/>
  <c r="A7573" i="106" l="1"/>
  <c r="D7572" i="106"/>
  <c r="A7574" i="106" l="1"/>
  <c r="D7573" i="106"/>
  <c r="A7575" i="106" l="1"/>
  <c r="D7574" i="106"/>
  <c r="A7576" i="106" l="1"/>
  <c r="D7575" i="106"/>
  <c r="D7576" i="106" l="1"/>
  <c r="A7577"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A7587" i="106" l="1"/>
  <c r="D7586" i="106"/>
  <c r="A7588" i="106" l="1"/>
  <c r="D7587" i="106"/>
  <c r="D7588" i="106" l="1"/>
  <c r="A7589" i="106"/>
  <c r="A7590" i="106" l="1"/>
  <c r="D7589" i="106"/>
  <c r="A7591" i="106" l="1"/>
  <c r="D7590" i="106"/>
  <c r="A7592" i="106" l="1"/>
  <c r="D7591" i="106"/>
  <c r="D7592" i="106" l="1"/>
  <c r="A7593" i="106"/>
  <c r="A7594" i="106" l="1"/>
  <c r="D7593" i="106"/>
  <c r="A7595" i="106" l="1"/>
  <c r="D7594" i="106"/>
  <c r="A7596" i="106" l="1"/>
  <c r="D7595" i="106"/>
  <c r="A7597" i="106" l="1"/>
  <c r="D7596" i="106"/>
  <c r="A7598" i="106" l="1"/>
  <c r="D7597" i="106"/>
  <c r="A7599" i="106" l="1"/>
  <c r="D7598" i="106"/>
  <c r="A7600" i="106" l="1"/>
  <c r="D7599" i="106"/>
  <c r="D7600" i="106" l="1"/>
  <c r="A7601" i="106"/>
  <c r="A7602" i="106" l="1"/>
  <c r="D7601" i="106"/>
  <c r="D7602" i="106" l="1"/>
  <c r="A7603" i="106"/>
  <c r="A7604" i="106" l="1"/>
  <c r="D7603"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D7642" i="106" l="1"/>
  <c r="A7643" i="106"/>
  <c r="D7643" i="106" l="1"/>
  <c r="A7644" i="106"/>
  <c r="A7645" i="106" l="1"/>
  <c r="D7644" i="106"/>
  <c r="D7645" i="106" l="1"/>
  <c r="A7646" i="106"/>
  <c r="D7646" i="106" l="1"/>
  <c r="A7647"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<sst xmlns="http://schemas.openxmlformats.org/spreadsheetml/2006/main" count="5025" uniqueCount="2124">
  <si>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</si>
  <si>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</si>
  <si>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</si>
  <si>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</si>
  <si>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</si>
  <si>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</si>
  <si>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</si>
  <si>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</si>
  <si>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</si>
  <si>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</si>
  <si>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</si>
  <si>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</si>
  <si>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</si>
  <si>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</si>
  <si>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</si>
  <si>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</si>
  <si>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</si>
  <si>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</si>
  <si>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</si>
  <si>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</si>
  <si>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</si>
  <si>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</si>
  <si>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</si>
  <si>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</si>
  <si>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</si>
  <si>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</si>
  <si>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</si>
  <si>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</si>
  <si>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</si>
  <si>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</si>
  <si>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</si>
  <si>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</si>
  <si>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</si>
  <si>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</si>
  <si>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</si>
  <si>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</si>
  <si>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</si>
  <si>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</si>
  <si>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</si>
  <si>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</si>
  <si>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</si>
  <si>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</si>
  <si>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</si>
  <si>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</si>
  <si>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</si>
  <si>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</si>
  <si>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</si>
  <si>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</si>
  <si>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</si>
  <si>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</si>
  <si>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</si>
  <si>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</si>
  <si>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</si>
  <si>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</si>
  <si>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</si>
  <si>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</si>
  <si>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</si>
  <si>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</si>
  <si>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</si>
  <si>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</si>
  <si>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</si>
  <si>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</si>
  <si>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</si>
  <si>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</si>
  <si>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</si>
  <si>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</si>
  <si>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</si>
  <si>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</si>
  <si>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</si>
  <si>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</si>
  <si>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</si>
  <si>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</si>
  <si>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</si>
  <si>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</si>
  <si>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</si>
  <si>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</si>
  <si>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</si>
  <si>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</si>
  <si>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</si>
  <si>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</si>
  <si>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</si>
  <si>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</si>
  <si>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</si>
  <si>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</si>
  <si>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</si>
  <si>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</si>
  <si>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</si>
  <si>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</si>
  <si>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</si>
  <si>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</si>
  <si>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</si>
  <si>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</si>
  <si>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</si>
  <si>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</si>
  <si>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</si>
  <si>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</si>
  <si>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</si>
  <si>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</si>
  <si>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</si>
  <si>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</si>
  <si>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</si>
  <si>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</si>
  <si>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</si>
  <si>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</si>
  <si>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</si>
  <si>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</si>
  <si>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</si>
  <si>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</si>
  <si>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</si>
  <si>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</si>
  <si>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</si>
  <si>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</si>
  <si>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</si>
  <si>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</si>
  <si>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</si>
  <si>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</si>
  <si>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</si>
  <si>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</si>
  <si>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</si>
  <si>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</si>
  <si>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</si>
  <si>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</si>
  <si>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</si>
  <si>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</si>
  <si>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</si>
  <si>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</si>
  <si>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</si>
  <si>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</si>
  <si>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</si>
  <si>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</si>
  <si>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</si>
  <si>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</si>
  <si>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</si>
  <si>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</si>
  <si>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</si>
  <si>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</si>
  <si>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</si>
  <si>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</si>
  <si>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</si>
  <si>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</si>
  <si>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</si>
  <si>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</si>
  <si>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</si>
  <si>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</si>
  <si>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</si>
  <si>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</si>
  <si>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</si>
  <si>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</si>
  <si>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</si>
  <si>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</si>
  <si>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</si>
  <si>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</si>
  <si>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</si>
  <si>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</si>
  <si>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</si>
  <si>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</si>
  <si>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</si>
  <si>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</si>
  <si>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</si>
  <si>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</si>
  <si>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</si>
  <si>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</si>
  <si>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</si>
  <si>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</si>
  <si>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</si>
  <si>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</si>
  <si>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</si>
  <si>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</si>
  <si>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</si>
  <si>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</si>
  <si>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</si>
  <si>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</si>
  <si>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</si>
  <si>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</si>
  <si>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</si>
  <si>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</si>
  <si>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</si>
  <si>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</si>
  <si>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</si>
  <si>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</si>
  <si>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</si>
  <si>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</si>
  <si>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</si>
  <si>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</si>
  <si>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</si>
  <si>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</si>
  <si>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</si>
  <si>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</si>
  <si>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</si>
  <si>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</si>
  <si>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</si>
  <si>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</si>
  <si>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</si>
  <si>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</si>
  <si>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</si>
  <si>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</si>
  <si>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</si>
  <si>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</si>
  <si>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</si>
  <si>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</si>
  <si>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</si>
  <si>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</si>
  <si>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</si>
  <si>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</si>
  <si>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</si>
  <si>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</si>
  <si>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</si>
  <si>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</si>
  <si>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</si>
  <si>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</si>
  <si>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</si>
  <si>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</si>
  <si>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</si>
  <si>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</si>
  <si>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</si>
  <si>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</si>
  <si>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</si>
  <si>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</si>
  <si>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</si>
  <si>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</si>
  <si>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</si>
  <si>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</si>
  <si>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</si>
  <si>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</si>
  <si>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</si>
  <si>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</si>
  <si>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</si>
  <si>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</si>
  <si>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</si>
  <si>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</si>
  <si>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</si>
  <si>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</si>
  <si>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</si>
  <si>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</si>
  <si>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</si>
  <si>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</si>
  <si>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</si>
  <si>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</si>
  <si>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</si>
  <si>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</si>
  <si>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</si>
  <si>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</si>
  <si>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</si>
  <si>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</si>
  <si>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</si>
  <si>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</si>
  <si>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</si>
  <si>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</si>
  <si>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</si>
  <si>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</si>
  <si>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</si>
  <si>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</si>
  <si>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</si>
  <si>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</si>
  <si>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</si>
  <si>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</si>
  <si>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</si>
  <si>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</si>
  <si>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</si>
  <si>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</si>
  <si>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</si>
  <si>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</si>
  <si>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</si>
  <si>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</si>
  <si>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</si>
  <si>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</si>
  <si>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</si>
  <si>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</si>
  <si>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</si>
  <si>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</si>
  <si>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</si>
  <si>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</si>
  <si>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</si>
  <si>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</si>
  <si>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</si>
  <si>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</si>
  <si>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</si>
  <si>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</si>
  <si>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</si>
  <si>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</si>
  <si>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</si>
  <si>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</si>
  <si>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</si>
  <si>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</si>
  <si>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</si>
  <si>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</si>
  <si>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</si>
  <si>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</si>
  <si>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</si>
  <si>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</si>
  <si>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</si>
  <si>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</si>
  <si>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</si>
  <si>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</si>
  <si>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</si>
  <si>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</si>
  <si>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</si>
  <si>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</si>
  <si>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</si>
  <si>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</si>
  <si>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</si>
  <si>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</si>
  <si>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</si>
  <si>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</si>
  <si>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</si>
  <si>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</si>
  <si>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</si>
  <si>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</si>
  <si>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</si>
  <si>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</si>
  <si>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</si>
  <si>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</si>
  <si>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</si>
  <si>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</si>
  <si>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</si>
  <si>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</si>
  <si>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</si>
  <si>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</si>
  <si>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</si>
  <si>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</si>
  <si>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</si>
  <si>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</si>
  <si>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</si>
  <si>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</si>
  <si>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</si>
  <si>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</si>
  <si>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</si>
  <si>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</si>
  <si>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</si>
  <si>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</si>
  <si>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</si>
  <si>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</si>
  <si>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</si>
  <si>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</si>
  <si>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</si>
  <si>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</si>
  <si>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</si>
  <si>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</si>
  <si>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</si>
  <si>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</si>
  <si>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</si>
  <si>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</si>
  <si>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</si>
  <si>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</si>
  <si>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</si>
  <si>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</si>
  <si>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</si>
  <si>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</si>
  <si>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</si>
  <si>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</si>
  <si>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</si>
  <si>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</si>
  <si>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</si>
  <si>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</si>
  <si>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</si>
  <si>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</si>
  <si>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</si>
  <si>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</si>
  <si>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</si>
  <si>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</si>
  <si>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</si>
  <si>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</si>
  <si>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</si>
  <si>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</si>
  <si>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</si>
  <si>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</si>
  <si>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</si>
  <si>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</si>
  <si>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</si>
  <si>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</si>
  <si>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</si>
  <si>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</si>
  <si>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</si>
  <si>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</si>
  <si>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</si>
  <si>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</si>
  <si>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</si>
  <si>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</si>
  <si>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</si>
  <si>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</si>
  <si>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</si>
  <si>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</si>
  <si>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</si>
  <si>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</si>
  <si>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</si>
  <si>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</si>
  <si>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</si>
  <si>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</si>
  <si>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</si>
  <si>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</si>
  <si>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</si>
  <si>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</si>
  <si>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</si>
  <si>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</si>
  <si>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</si>
  <si>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</si>
  <si>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</si>
  <si>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</si>
  <si>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</si>
  <si>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</si>
  <si>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</si>
  <si>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</si>
  <si>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</si>
  <si>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</si>
  <si>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</si>
  <si>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</si>
  <si>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</si>
  <si>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</si>
  <si>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</si>
  <si>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</si>
  <si>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</si>
  <si>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</si>
  <si>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</si>
  <si>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</si>
  <si>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</si>
  <si>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</si>
  <si>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</si>
  <si>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</si>
  <si>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</si>
  <si>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</si>
  <si>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</si>
  <si>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</si>
  <si>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</si>
  <si>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</si>
  <si>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</si>
  <si>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</si>
  <si>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</si>
  <si>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</si>
  <si>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</si>
  <si>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</si>
  <si>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</si>
  <si>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</si>
  <si>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</si>
  <si>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</si>
  <si>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</si>
  <si>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</si>
  <si>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</si>
  <si>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</si>
  <si>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</si>
  <si>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</si>
  <si>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</si>
  <si>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</si>
  <si>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</si>
  <si>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</si>
  <si>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</si>
  <si>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</si>
  <si>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</si>
  <si>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</si>
  <si>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</si>
  <si>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</si>
  <si>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</si>
  <si>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</si>
  <si>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</si>
  <si>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</si>
  <si>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</si>
  <si>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</si>
  <si>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</si>
  <si>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</si>
  <si>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</si>
  <si>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</si>
  <si>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</si>
  <si>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</si>
  <si>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</si>
  <si>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</si>
  <si>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</si>
  <si>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</si>
  <si>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</si>
  <si>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</si>
  <si>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</si>
  <si>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</si>
  <si>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</si>
  <si>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</si>
  <si>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</si>
  <si>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</si>
  <si>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</si>
  <si>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</si>
  <si>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</si>
  <si>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</si>
  <si>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</si>
  <si>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</si>
  <si>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</si>
  <si>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</si>
  <si>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</si>
  <si>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</si>
  <si>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</si>
  <si>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</si>
  <si>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</si>
  <si>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</si>
  <si>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</si>
  <si>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</si>
  <si>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</si>
  <si>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</si>
  <si>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</si>
  <si>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</si>
  <si>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</si>
  <si>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</si>
  <si>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</si>
  <si>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</si>
  <si>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</si>
  <si>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</si>
  <si>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</si>
  <si>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</si>
  <si>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</si>
  <si>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</si>
  <si>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</si>
  <si>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</si>
  <si>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</si>
  <si>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</si>
  <si>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</si>
  <si>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</si>
  <si>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</si>
  <si>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</si>
  <si>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</si>
  <si>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</si>
  <si>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</si>
  <si>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</si>
  <si>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</si>
  <si>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</si>
  <si>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</si>
  <si>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</si>
  <si>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</si>
  <si>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</si>
  <si>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</si>
  <si>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</si>
  <si>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</si>
  <si>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</si>
  <si>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</si>
  <si>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</si>
  <si>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</si>
  <si>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</si>
  <si>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</si>
  <si>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</si>
  <si>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</si>
  <si>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</si>
  <si>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</si>
  <si>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</si>
  <si>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</si>
  <si>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</si>
  <si>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</si>
  <si>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</si>
  <si>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</si>
  <si>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</si>
  <si>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</si>
  <si>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</si>
  <si>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</si>
  <si>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</si>
  <si>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</si>
  <si>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</si>
  <si>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</si>
  <si>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</si>
  <si>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</si>
  <si>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</si>
  <si>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</si>
  <si>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</si>
  <si>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</si>
  <si>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</si>
  <si>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</si>
  <si>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</si>
  <si>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</si>
  <si>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</si>
  <si>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</si>
  <si>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</si>
  <si>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</si>
  <si>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</si>
  <si>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</si>
  <si>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</si>
  <si>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</si>
  <si>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</si>
  <si>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</si>
  <si>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</si>
  <si>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</si>
  <si>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</si>
  <si>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</si>
  <si>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</si>
  <si>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</si>
  <si>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</si>
  <si>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</si>
  <si>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</si>
  <si>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</si>
  <si>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</si>
  <si>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</si>
  <si>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</si>
  <si>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</si>
  <si>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</si>
  <si>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</si>
  <si>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</si>
  <si>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</si>
  <si>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</si>
  <si>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</si>
  <si>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</si>
  <si>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</si>
  <si>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</si>
  <si>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</si>
  <si>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</si>
  <si>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</si>
  <si>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</si>
  <si>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</si>
  <si>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</si>
  <si>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</si>
  <si>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</si>
  <si>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</si>
  <si>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</si>
  <si>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</si>
  <si>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</si>
  <si>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</si>
  <si>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</si>
  <si>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</si>
  <si>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</si>
  <si>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</si>
  <si>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</si>
  <si>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</si>
  <si>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</si>
  <si>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</si>
  <si>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</si>
  <si>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</si>
  <si>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</si>
  <si>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</si>
  <si>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</si>
  <si>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</si>
  <si>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</si>
  <si>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</si>
  <si>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</si>
  <si>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</si>
  <si>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</si>
  <si>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</si>
  <si>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</si>
  <si>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</si>
  <si>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</si>
  <si>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</si>
  <si>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</si>
  <si>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</si>
  <si>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</si>
  <si>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</si>
  <si>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</si>
  <si>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</si>
  <si>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</si>
  <si>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</si>
  <si>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</si>
  <si>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</si>
  <si>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</si>
  <si>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</si>
  <si>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</si>
  <si>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</si>
  <si>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</si>
  <si>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</si>
  <si>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</si>
  <si>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</si>
  <si>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</si>
  <si>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</si>
  <si>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</si>
  <si>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</si>
  <si>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</si>
  <si>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</si>
  <si>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</si>
  <si>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</si>
  <si>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</si>
  <si>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</si>
  <si>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</si>
  <si>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</si>
  <si>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</si>
  <si>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</si>
  <si>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</si>
  <si>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</si>
  <si>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</si>
  <si>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</si>
  <si>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</si>
  <si>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</si>
  <si>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</si>
  <si>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</si>
  <si>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</si>
  <si>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</si>
  <si>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</si>
  <si>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</si>
  <si>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</si>
  <si>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</si>
  <si>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</si>
  <si>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</si>
  <si>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</si>
  <si>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</si>
  <si>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</si>
  <si>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</si>
  <si>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</si>
  <si>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</si>
  <si>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</si>
  <si>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</si>
  <si>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</si>
  <si>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</si>
  <si>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</si>
  <si>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</si>
  <si>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</si>
  <si>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</si>
  <si>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</si>
  <si>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</si>
  <si>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</si>
  <si>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</si>
  <si>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</si>
  <si>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</si>
  <si>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</si>
  <si>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</si>
  <si>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</si>
  <si>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</si>
  <si>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</si>
  <si>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</si>
  <si>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</si>
  <si>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</si>
  <si>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</si>
  <si>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</si>
  <si>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</si>
  <si>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</si>
  <si>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</si>
  <si>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</si>
  <si>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</si>
  <si>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</si>
  <si>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</si>
  <si>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</si>
  <si>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</si>
  <si>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</si>
  <si>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</si>
  <si>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</si>
  <si>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</si>
  <si>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</si>
  <si>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</si>
  <si>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</si>
  <si>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</si>
  <si>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</si>
  <si>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</si>
  <si>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</si>
  <si>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</si>
  <si>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</si>
  <si>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</si>
  <si>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</si>
  <si>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</si>
  <si>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</si>
  <si>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</si>
  <si>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</si>
  <si>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</si>
  <si>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</si>
  <si>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</si>
  <si>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</si>
  <si>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</si>
  <si>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</si>
  <si>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</si>
  <si>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</si>
  <si>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</si>
  <si>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</si>
  <si>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</si>
  <si>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</si>
  <si>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</si>
  <si>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</si>
  <si>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</si>
  <si>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</si>
  <si>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</si>
  <si>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</si>
  <si>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</si>
  <si>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</si>
  <si>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</si>
  <si>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</si>
  <si>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</si>
  <si>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</si>
  <si>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</si>
  <si>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</si>
  <si>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</si>
  <si>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</si>
  <si>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</si>
  <si>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</si>
  <si>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</si>
  <si>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</si>
  <si>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</si>
  <si>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</si>
  <si>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</si>
  <si>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</si>
  <si>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</si>
  <si>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</si>
  <si>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</si>
  <si>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</si>
  <si>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</si>
  <si>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</si>
  <si>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</si>
  <si>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</si>
  <si>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</si>
  <si>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</si>
  <si>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</si>
  <si>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</si>
  <si>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</si>
  <si>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</si>
  <si>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</si>
  <si>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</si>
  <si>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</si>
  <si>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</si>
  <si>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</si>
  <si>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</si>
  <si>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</si>
  <si>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</si>
  <si>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</si>
  <si>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</si>
  <si>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</si>
  <si>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</si>
  <si>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</si>
  <si>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</si>
  <si>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</si>
  <si>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</si>
  <si>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</si>
  <si>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</si>
  <si>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</si>
  <si>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</si>
  <si>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</si>
  <si>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</si>
  <si>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</si>
  <si>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</si>
  <si>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</si>
  <si>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</si>
  <si>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</si>
  <si>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</si>
  <si>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</si>
  <si>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</si>
  <si>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</si>
  <si>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</si>
  <si>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</si>
  <si>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</si>
  <si>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</si>
  <si>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</si>
  <si>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</si>
  <si>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</si>
  <si>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</si>
  <si>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</si>
  <si>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</si>
  <si>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</si>
  <si>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</si>
  <si>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</si>
  <si>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</si>
  <si>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</si>
  <si>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</si>
  <si>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</si>
  <si>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</si>
  <si>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</si>
  <si>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</si>
  <si>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</si>
  <si>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</si>
  <si>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</si>
  <si>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</si>
  <si>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</si>
  <si>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</si>
  <si>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</si>
  <si>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</si>
  <si>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</si>
  <si>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</si>
  <si>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</si>
  <si>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</si>
  <si>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</si>
  <si>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</si>
  <si>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</si>
  <si>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</si>
  <si>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</si>
  <si>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</si>
  <si>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</si>
  <si>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</si>
  <si>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</si>
  <si>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</si>
  <si>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</si>
  <si>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</si>
  <si>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</si>
  <si>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</si>
  <si>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</si>
  <si>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</si>
  <si>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</si>
  <si>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</si>
  <si>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</si>
  <si>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</si>
  <si>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</si>
  <si>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</si>
  <si>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</si>
  <si>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</si>
  <si>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</si>
  <si>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</si>
  <si>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</si>
  <si>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</si>
  <si>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</si>
  <si>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</si>
  <si>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</si>
  <si>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</si>
  <si>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</si>
  <si>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</si>
  <si>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</si>
  <si>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</si>
  <si>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</si>
  <si>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</si>
  <si>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</si>
  <si>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</si>
  <si>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</si>
  <si>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</si>
  <si>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</si>
  <si>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</si>
  <si>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</si>
  <si>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</si>
  <si>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</si>
  <si>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</si>
  <si>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</si>
  <si>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</si>
  <si>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</si>
  <si>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</si>
  <si>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</si>
  <si>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</si>
  <si>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</si>
  <si>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</si>
  <si>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</si>
  <si>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</si>
  <si>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</si>
  <si>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</si>
  <si>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</si>
  <si>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</si>
  <si>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</si>
  <si>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</si>
  <si>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</si>
  <si>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</si>
  <si>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</si>
  <si>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</si>
  <si>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</si>
  <si>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</si>
  <si>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</si>
  <si>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</si>
  <si>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</si>
  <si>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</si>
  <si>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</si>
  <si>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</si>
  <si>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</si>
  <si>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</si>
  <si>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</si>
  <si>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</si>
  <si>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</si>
  <si>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</si>
  <si>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</si>
  <si>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</si>
  <si>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</si>
  <si>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</si>
  <si>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</si>
  <si>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</si>
  <si>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</si>
  <si>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</si>
  <si>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</si>
  <si>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</si>
  <si>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</si>
  <si>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</si>
  <si>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</si>
  <si>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</si>
  <si>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</si>
  <si>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</si>
  <si>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</si>
  <si>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</si>
  <si>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</si>
  <si>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</si>
  <si>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</si>
  <si>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</si>
  <si>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</si>
  <si>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</si>
  <si>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</si>
  <si>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</si>
  <si>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</si>
  <si>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</si>
  <si>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</si>
  <si>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</si>
  <si>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</si>
  <si>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</si>
  <si>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</si>
  <si>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</si>
  <si>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</si>
  <si>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</si>
  <si>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</si>
  <si>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</si>
  <si>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</si>
  <si>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</si>
  <si>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</si>
  <si>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</si>
  <si>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</si>
  <si>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</si>
  <si>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</si>
  <si>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</si>
  <si>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</si>
  <si>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</si>
  <si>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</si>
  <si>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</si>
  <si>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</si>
  <si>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</si>
  <si>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</si>
  <si>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</si>
  <si>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</si>
  <si>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</si>
  <si>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</si>
  <si>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</si>
  <si>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</si>
  <si>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</si>
  <si>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</si>
  <si>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</si>
  <si>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</si>
  <si>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</si>
  <si>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</si>
  <si>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</si>
  <si>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</si>
  <si>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</si>
  <si>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</si>
  <si>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</si>
  <si>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</si>
  <si>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</si>
  <si>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</si>
  <si>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</si>
  <si>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</si>
  <si>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</si>
  <si>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</si>
  <si>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</si>
  <si>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</si>
  <si>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</si>
  <si>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</si>
  <si>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</si>
  <si>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</si>
  <si>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</si>
  <si>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</si>
  <si>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</si>
  <si>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</si>
  <si>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</si>
  <si>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</si>
  <si>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</si>
  <si>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</si>
  <si>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</si>
  <si>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</si>
  <si>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</si>
  <si>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</si>
  <si>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</si>
  <si>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</si>
  <si>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</si>
  <si>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</si>
  <si>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</si>
  <si>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</si>
  <si>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</si>
  <si>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</si>
  <si>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</si>
  <si>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</si>
  <si>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</si>
  <si>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</si>
  <si>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</si>
  <si>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</si>
  <si>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</si>
  <si>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</si>
  <si>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</si>
  <si>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</si>
  <si>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</si>
  <si>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</si>
  <si>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</si>
  <si>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</si>
  <si>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</si>
  <si>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</si>
  <si>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</si>
  <si>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</si>
  <si>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</si>
  <si>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</si>
  <si>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</si>
  <si>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</si>
  <si>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</si>
  <si>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</si>
  <si>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</si>
  <si>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</si>
  <si>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</si>
  <si>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</si>
  <si>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</si>
  <si>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</si>
  <si>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</si>
  <si>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</si>
  <si>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</si>
  <si>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</si>
  <si>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</si>
  <si>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</si>
  <si>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</si>
  <si>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</si>
  <si>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</si>
  <si>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</si>
  <si>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</si>
  <si>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</si>
  <si>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</si>
  <si>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</si>
  <si>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</si>
  <si>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</si>
  <si>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</si>
  <si>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</si>
  <si>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</si>
  <si>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</si>
  <si>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</si>
  <si>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</si>
  <si>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</si>
  <si>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</si>
  <si>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</si>
  <si>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</si>
  <si>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</si>
  <si>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</si>
  <si>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</si>
  <si>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</si>
  <si>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</si>
  <si>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</si>
  <si>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</si>
  <si>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</si>
  <si>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</si>
  <si>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</si>
  <si>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</si>
  <si>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</si>
  <si>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</si>
  <si>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</si>
  <si>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</si>
  <si>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</si>
  <si>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</si>
  <si>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</si>
  <si>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</si>
  <si>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</si>
  <si>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</si>
  <si>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</si>
  <si>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</si>
  <si>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</si>
  <si>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</si>
  <si>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</si>
  <si>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</si>
  <si>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</si>
  <si>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</si>
  <si>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</si>
  <si>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</si>
  <si>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</si>
  <si>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</si>
  <si>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</si>
  <si>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</si>
  <si>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</si>
  <si>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</si>
  <si>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</si>
  <si>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</si>
  <si>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</si>
  <si>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</si>
  <si>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</si>
  <si>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</si>
  <si>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</si>
  <si>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</si>
  <si>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</si>
  <si>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</si>
  <si>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</si>
  <si>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</si>
  <si>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</si>
  <si>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</si>
  <si>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</si>
  <si>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</si>
  <si>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</si>
  <si>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</si>
  <si>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</si>
  <si>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</si>
  <si>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</si>
  <si>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</si>
  <si>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</si>
  <si>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</si>
  <si>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</si>
  <si>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</si>
  <si>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</si>
  <si>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</si>
  <si>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</si>
  <si>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</si>
  <si>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</si>
  <si>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</si>
  <si>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</si>
  <si>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</si>
  <si>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</si>
  <si>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</si>
  <si>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</si>
  <si>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</si>
  <si>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</si>
  <si>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</si>
  <si>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</si>
  <si>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</si>
  <si>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</si>
  <si>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</si>
  <si>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</si>
  <si>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</si>
  <si>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</si>
  <si>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</si>
  <si>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</si>
  <si>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</si>
  <si>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</si>
  <si>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</si>
  <si>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</si>
  <si>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</si>
  <si>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</si>
  <si>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</si>
  <si>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</si>
  <si>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</si>
  <si>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</si>
  <si>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</si>
  <si>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</si>
  <si>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</si>
  <si>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</si>
  <si>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</si>
  <si>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</si>
  <si>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</si>
  <si>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</si>
  <si>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</si>
  <si>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</si>
  <si>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</si>
  <si>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</si>
  <si>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</si>
  <si>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</si>
  <si>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</si>
  <si>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</si>
  <si>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</si>
  <si>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</si>
  <si>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</si>
  <si>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</si>
  <si>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</si>
  <si>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</si>
  <si>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</si>
  <si>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</si>
  <si>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</si>
  <si>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</si>
  <si>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</si>
  <si>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</si>
  <si>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</si>
  <si>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</si>
  <si>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</si>
  <si>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</si>
  <si>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</si>
  <si>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</si>
  <si>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</si>
  <si>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</si>
  <si>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</si>
  <si>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</si>
  <si>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</si>
  <si>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</si>
  <si>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</si>
  <si>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</si>
  <si>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</si>
  <si>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</si>
  <si>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</si>
  <si>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</si>
  <si>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</si>
  <si>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</si>
  <si>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</si>
  <si>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</si>
  <si>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</si>
  <si>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</si>
  <si>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</si>
  <si>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</si>
  <si>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</si>
  <si>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</si>
  <si>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</si>
  <si>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</si>
  <si>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</si>
  <si>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</si>
  <si>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</si>
  <si>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</si>
  <si>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</si>
  <si>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</si>
  <si>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</si>
  <si>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</si>
  <si>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</si>
  <si>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</si>
  <si>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</si>
  <si>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</si>
  <si>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</si>
  <si>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</si>
  <si>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</si>
  <si>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</si>
  <si>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</si>
  <si>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</si>
  <si>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</si>
  <si>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</si>
  <si>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</si>
  <si>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</si>
  <si>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</si>
  <si>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</si>
  <si>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</si>
  <si>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</si>
  <si>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</si>
  <si>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</si>
  <si>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</si>
  <si>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</si>
  <si>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</si>
  <si>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</si>
  <si>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</si>
  <si>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</si>
  <si>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</si>
  <si>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</si>
  <si>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</si>
  <si>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</si>
  <si>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</si>
  <si>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</si>
  <si>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</si>
  <si>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</si>
  <si>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</si>
  <si>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</si>
  <si>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</si>
  <si>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</si>
  <si>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</si>
  <si>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</si>
  <si>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</si>
  <si>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</si>
  <si>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</si>
  <si>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</si>
  <si>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</si>
  <si>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</si>
  <si>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</si>
  <si>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</si>
  <si>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</si>
  <si>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</si>
  <si>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</si>
  <si>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</si>
  <si>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</si>
  <si>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</si>
  <si>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</si>
  <si>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</si>
  <si>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</si>
  <si>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</si>
  <si>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</si>
  <si>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</si>
  <si>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</si>
  <si>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</si>
  <si>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</si>
  <si>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</si>
  <si>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</si>
  <si>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</si>
  <si>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</si>
  <si>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</si>
  <si>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</si>
  <si>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</si>
  <si>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</si>
  <si>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</si>
  <si>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</si>
  <si>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</si>
  <si>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</si>
  <si>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</si>
  <si>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</si>
  <si>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</si>
  <si>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</si>
  <si>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</si>
  <si>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</si>
  <si>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</si>
  <si>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</si>
  <si>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</si>
  <si>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</si>
  <si>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</si>
  <si>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</si>
  <si>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</si>
  <si>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</si>
  <si>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</si>
  <si>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</si>
  <si>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</si>
  <si>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</si>
  <si>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</si>
  <si>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</si>
  <si>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</si>
  <si>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</si>
  <si>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</si>
  <si>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</si>
  <si>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</si>
  <si>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</si>
  <si>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</si>
  <si>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</si>
  <si>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</si>
  <si>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</si>
  <si>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</si>
  <si>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</si>
  <si>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</si>
  <si>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</si>
  <si>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</si>
  <si>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</si>
  <si>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</si>
  <si>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</si>
  <si>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</si>
  <si>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</si>
  <si>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</si>
  <si>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</si>
  <si>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</si>
  <si>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</si>
  <si>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</si>
  <si>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</si>
  <si>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</si>
  <si>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</si>
  <si>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</si>
  <si>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</si>
  <si>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</si>
  <si>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</si>
  <si>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</si>
  <si>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</si>
  <si>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</si>
  <si>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</si>
  <si>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</si>
  <si>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</si>
  <si>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</si>
  <si>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</si>
  <si>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</si>
  <si>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</si>
  <si>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</si>
  <si>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</si>
  <si>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</si>
  <si>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</si>
  <si>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</si>
  <si>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</si>
  <si>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</si>
  <si>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</si>
  <si>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</si>
  <si>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</si>
  <si>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</si>
  <si>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</si>
  <si>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</si>
  <si>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</si>
  <si>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</si>
  <si>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</si>
  <si>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</si>
  <si>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</si>
  <si>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</si>
  <si>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</si>
  <si>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</si>
  <si>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</si>
  <si>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</si>
  <si>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</si>
  <si>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</si>
  <si>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</si>
  <si>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</si>
  <si>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</si>
  <si>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</si>
  <si>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</si>
  <si>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</si>
  <si>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</si>
  <si>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</si>
  <si>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</si>
  <si>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</si>
  <si>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</si>
  <si>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</si>
  <si>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</si>
  <si>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</si>
  <si>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</si>
  <si>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</si>
  <si>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</si>
  <si>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</si>
  <si>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</si>
  <si>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</si>
  <si>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</si>
  <si>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</si>
  <si>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</si>
  <si>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</si>
  <si>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</si>
  <si>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</si>
  <si>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</si>
  <si>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</si>
  <si>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</si>
  <si>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</si>
  <si>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</si>
  <si>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</si>
  <si>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</si>
  <si>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</si>
  <si>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</si>
  <si>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</si>
  <si>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</si>
  <si>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</si>
  <si>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</si>
  <si>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</si>
  <si>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</si>
  <si>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</si>
  <si>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</si>
  <si>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</si>
  <si>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</si>
  <si>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</si>
  <si>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</si>
  <si>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</si>
  <si>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</si>
  <si>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</si>
  <si>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</si>
  <si>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</si>
  <si>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</si>
  <si>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</si>
  <si>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</si>
  <si>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</si>
  <si>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</si>
  <si>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</si>
  <si>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</si>
  <si>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</si>
  <si>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</si>
  <si>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</si>
  <si>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</si>
  <si>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</si>
  <si>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</si>
  <si>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</si>
  <si>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</si>
  <si>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</si>
  <si>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</si>
  <si>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</si>
  <si>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</si>
  <si>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</si>
  <si>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</si>
  <si>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</si>
  <si>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</si>
  <si>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</si>
  <si>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</si>
  <si>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</si>
  <si>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</si>
  <si>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</si>
  <si>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</si>
  <si>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</si>
  <si>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</si>
  <si>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</si>
  <si>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</si>
  <si>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</si>
  <si>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</si>
  <si>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</si>
  <si>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</si>
  <si>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</si>
  <si>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</si>
  <si>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</si>
  <si>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</si>
  <si>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</si>
  <si>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</si>
  <si>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</si>
  <si>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</si>
  <si>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</si>
  <si>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</si>
  <si>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</si>
  <si>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</si>
  <si>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</si>
  <si>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</si>
  <si>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</si>
  <si>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</si>
  <si>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</si>
  <si>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</si>
  <si>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</si>
  <si>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</si>
  <si>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</si>
  <si>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</si>
  <si>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</si>
  <si>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</si>
  <si>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</si>
  <si>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</si>
  <si>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</si>
  <si>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</si>
  <si>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</si>
  <si>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</si>
  <si>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</si>
  <si>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</si>
  <si>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</si>
  <si>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</si>
  <si>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</si>
  <si>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</si>
  <si>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</si>
  <si>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</si>
  <si>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</si>
  <si>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</si>
  <si>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</si>
  <si>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</si>
  <si>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</si>
  <si>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</si>
  <si>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</si>
  <si>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</si>
  <si>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</si>
  <si>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</si>
  <si>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</si>
  <si>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</si>
  <si>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</si>
  <si>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</si>
  <si>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</si>
  <si>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</si>
  <si>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</si>
  <si>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</si>
  <si>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</si>
  <si>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</si>
  <si>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</si>
  <si>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</si>
  <si>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</si>
  <si>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</si>
  <si>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</si>
  <si>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</si>
  <si>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</si>
  <si>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</si>
  <si>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</si>
  <si>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</si>
  <si>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</si>
  <si>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</si>
  <si>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</si>
  <si>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</si>
  <si>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</si>
  <si>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</si>
  <si>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</si>
  <si>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</si>
  <si>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</si>
  <si>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</si>
  <si>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</si>
  <si>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</si>
  <si>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</si>
  <si>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</si>
  <si>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</si>
  <si>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</si>
  <si>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</si>
  <si>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</si>
  <si>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</si>
  <si>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</si>
  <si>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</si>
  <si>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</si>
  <si>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</si>
  <si>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</si>
  <si>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</si>
  <si>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</si>
  <si>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</si>
  <si>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</si>
  <si>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</si>
  <si>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</si>
  <si>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</si>
  <si>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</si>
  <si>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</si>
  <si>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</si>
  <si>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</si>
  <si>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</si>
  <si>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</si>
  <si>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</si>
  <si>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</si>
  <si>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</si>
  <si>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</si>
  <si>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</si>
  <si>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</si>
  <si>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</si>
  <si>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</si>
  <si>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</si>
  <si>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</si>
  <si>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</si>
  <si>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</si>
  <si>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</si>
  <si>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</si>
  <si>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</si>
  <si>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</si>
  <si>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</si>
  <si>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</si>
  <si>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</si>
  <si>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</si>
  <si>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</si>
  <si>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</si>
  <si>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</si>
  <si>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</si>
  <si>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</si>
  <si>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</si>
  <si>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</si>
  <si>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</si>
  <si>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</si>
  <si>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</si>
  <si>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</si>
  <si>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</si>
  <si>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</si>
  <si>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</si>
  <si>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</si>
  <si>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</si>
  <si>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</si>
  <si>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</si>
  <si>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</si>
  <si>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</si>
  <si>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</si>
  <si>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</si>
  <si>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</si>
  <si>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</si>
  <si>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</si>
  <si>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</si>
  <si>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</si>
  <si>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</si>
  <si>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</si>
  <si>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</si>
  <si>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</si>
  <si>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</si>
  <si>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</si>
  <si>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</si>
  <si>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</si>
  <si>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</si>
  <si>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</si>
  <si>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</si>
  <si>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</si>
  <si>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</si>
  <si>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</si>
  <si>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</si>
  <si>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</si>
  <si>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</si>
  <si>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</si>
  <si>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</si>
  <si>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</si>
  <si>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</si>
  <si>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</si>
  <si>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</si>
  <si>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</si>
  <si>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</si>
  <si>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</si>
  <si>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</si>
  <si>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</si>
  <si>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</si>
  <si>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</si>
  <si>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</si>
  <si>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</si>
  <si>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</si>
  <si>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</si>
  <si>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</si>
  <si>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</si>
  <si>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</si>
  <si>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</si>
  <si>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</si>
  <si>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</si>
  <si>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</si>
  <si>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</si>
  <si>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</si>
  <si>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</si>
  <si>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</si>
  <si>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</si>
  <si>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</si>
  <si>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</si>
  <si>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</si>
  <si>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</si>
  <si>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</si>
  <si>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</si>
  <si>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</si>
  <si>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</si>
  <si>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</si>
  <si>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</si>
  <si>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</si>
  <si>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</si>
  <si>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</si>
  <si>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</si>
  <si>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</si>
  <si>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</si>
  <si>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</si>
  <si>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</si>
  <si>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</si>
  <si>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</si>
  <si>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</si>
  <si>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</si>
  <si>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</si>
  <si>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</si>
  <si>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</si>
  <si>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</si>
  <si>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</si>
  <si>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</si>
  <si>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</si>
  <si>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</si>
  <si>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</si>
  <si>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</si>
  <si>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</si>
  <si>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</si>
  <si>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</si>
  <si>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</si>
  <si>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</si>
  <si>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</si>
  <si>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</si>
  <si>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</si>
  <si>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</si>
  <si>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</si>
  <si>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</si>
  <si>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</si>
  <si>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</si>
  <si>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</si>
  <si>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</si>
  <si>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</si>
  <si>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</si>
  <si>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</si>
  <si>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</si>
  <si>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</si>
  <si>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</si>
  <si>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</si>
  <si>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</si>
  <si>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</si>
  <si>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</si>
  <si>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</si>
  <si>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</si>
  <si>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</si>
  <si>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</si>
  <si>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</si>
  <si>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</si>
  <si>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</si>
  <si>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</si>
  <si>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</si>
  <si>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</si>
  <si>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</si>
  <si>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</si>
  <si>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</si>
  <si>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</si>
  <si>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</si>
  <si>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</si>
  <si>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</si>
  <si>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</si>
  <si>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</si>
  <si>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</si>
  <si>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</si>
  <si>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</si>
  <si>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</si>
  <si>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</si>
  <si>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</si>
  <si>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</si>
  <si>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</si>
  <si>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</si>
  <si>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</si>
  <si>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</si>
  <si>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</si>
  <si>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</si>
  <si>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</si>
  <si>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</si>
  <si>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</si>
  <si>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</si>
  <si>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</si>
  <si>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</si>
  <si>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</si>
  <si>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</si>
  <si>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</si>
  <si>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</si>
  <si>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</si>
  <si>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</si>
  <si>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</si>
  <si>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</si>
  <si>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</si>
  <si>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</si>
  <si>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</si>
  <si>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</si>
  <si>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</si>
  <si>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</si>
  <si>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</si>
  <si>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</si>
  <si>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</si>
  <si>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</si>
  <si>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</si>
  <si>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</si>
  <si>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</si>
  <si>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</si>
  <si>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</si>
  <si>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</si>
  <si>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</si>
  <si>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</si>
  <si>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</si>
  <si>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</si>
  <si>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</si>
  <si>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</si>
  <si>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</si>
  <si>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</si>
  <si>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</si>
  <si>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</si>
  <si>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</si>
  <si>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</si>
  <si>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</si>
  <si>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</si>
  <si>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</si>
  <si>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</si>
  <si>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</si>
  <si>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</si>
  <si>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</si>
  <si>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</si>
  <si>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</si>
  <si>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</si>
  <si>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</si>
  <si>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</si>
  <si>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</si>
  <si>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</si>
  <si>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</si>
  <si>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</si>
  <si>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</si>
  <si>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</si>
  <si>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</si>
  <si>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</si>
  <si>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</si>
  <si>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</si>
  <si>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</si>
  <si>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</si>
  <si>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</si>
  <si>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</si>
  <si>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</si>
  <si>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</si>
  <si>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</si>
  <si>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</si>
  <si>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</si>
  <si>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</si>
  <si>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</si>
  <si>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</si>
  <si>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</si>
  <si>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</si>
  <si>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</si>
  <si>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</si>
  <si>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</si>
  <si>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</si>
  <si>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</si>
  <si>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</si>
  <si>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</si>
  <si>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</si>
  <si>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</si>
  <si>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</si>
  <si>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</si>
  <si>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</si>
  <si>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</si>
  <si>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</si>
  <si>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</si>
  <si>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</si>
  <si>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</si>
  <si>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</si>
  <si>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</si>
  <si>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</si>
  <si>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</si>
  <si>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</si>
  <si>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</si>
  <si>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</si>
  <si>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</si>
  <si>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</si>
  <si>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</si>
  <si>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</si>
  <si>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</si>
  <si>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</si>
  <si>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</si>
  <si>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</si>
  <si>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</si>
  <si>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</si>
  <si>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</si>
  <si>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</si>
  <si>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</si>
  <si>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</si>
  <si>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</si>
  <si>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</si>
  <si>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</si>
  <si>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</si>
  <si>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</si>
  <si>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</si>
  <si>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</si>
  <si>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</si>
  <si>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</si>
  <si>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</si>
  <si>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</si>
  <si>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</si>
  <si>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</si>
  <si>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</si>
  <si>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</si>
  <si>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</si>
  <si>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</si>
  <si>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</si>
  <si>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</si>
  <si>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</si>
  <si>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</si>
  <si>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</si>
  <si>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</si>
  <si>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</si>
  <si>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</si>
  <si>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</si>
  <si>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</si>
  <si>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</si>
  <si>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</si>
  <si>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</si>
  <si>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</si>
  <si>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</si>
  <si>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</si>
  <si>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</si>
  <si>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</si>
  <si>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</si>
  <si>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</si>
  <si>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</si>
  <si>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</si>
  <si>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</si>
  <si>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</si>
  <si>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</si>
  <si>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</si>
  <si>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</si>
  <si>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</si>
  <si>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</si>
  <si>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</si>
  <si>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</si>
  <si>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</si>
  <si>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</si>
  <si>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</si>
  <si>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</si>
  <si>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</si>
  <si>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</si>
  <si>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</si>
  <si>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</si>
  <si>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</si>
  <si>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</si>
  <si>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</si>
  <si>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</si>
  <si>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</si>
  <si>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</si>
  <si>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</si>
  <si>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</si>
  <si>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</si>
  <si>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</si>
  <si>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</si>
  <si>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</si>
  <si>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</si>
  <si>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</si>
  <si>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</si>
  <si>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</si>
  <si>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</si>
  <si>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</si>
  <si>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</si>
  <si>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</si>
  <si>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</si>
  <si>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</si>
  <si>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</si>
  <si>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</si>
  <si>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</si>
  <si>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</si>
  <si>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</si>
  <si>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</si>
  <si>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</si>
  <si>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</si>
  <si>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</si>
  <si>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</si>
  <si>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</si>
  <si>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</si>
  <si>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</si>
  <si>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</si>
  <si>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</si>
  <si>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</si>
  <si>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</si>
  <si>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</si>
  <si>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</si>
  <si>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</si>
  <si>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</si>
  <si>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</si>
  <si>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</si>
  <si>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</si>
  <si>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</si>
  <si>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</si>
  <si>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</si>
  <si>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</si>
  <si>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</si>
  <si>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</si>
  <si>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</si>
  <si>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</si>
  <si>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</si>
  <si>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</si>
  <si>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</si>
  <si>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</si>
  <si>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</si>
  <si>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</si>
  <si>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</si>
  <si>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</si>
  <si>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</si>
  <si>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</si>
  <si>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</si>
  <si>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</si>
  <si>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</si>
  <si>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</si>
  <si>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</si>
  <si>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</si>
  <si>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</si>
  <si>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</si>
  <si>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</si>
  <si>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</si>
  <si>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</si>
  <si>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</si>
  <si>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</si>
  <si>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</si>
  <si>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</si>
  <si>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</si>
  <si>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</si>
  <si>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</si>
  <si>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</si>
  <si>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</si>
  <si>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</si>
  <si>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</si>
  <si>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</si>
  <si>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</si>
  <si>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</si>
  <si>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</si>
  <si>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</si>
  <si>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</si>
  <si>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</si>
  <si>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</si>
  <si>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</si>
  <si>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</si>
  <si>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</si>
  <si>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</si>
  <si>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</si>
  <si>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</si>
  <si>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</si>
  <si>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</si>
  <si>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</si>
  <si>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</si>
  <si>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</si>
  <si>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</si>
  <si>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</si>
  <si>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</si>
  <si>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</si>
  <si>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</si>
  <si>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</si>
  <si>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</si>
  <si>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</si>
  <si>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</si>
  <si>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</si>
  <si>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</si>
  <si>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</si>
  <si>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</si>
  <si>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</si>
  <si>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</si>
  <si>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</si>
  <si>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</si>
  <si>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</si>
  <si>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</si>
  <si>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</si>
  <si>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</si>
  <si>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</si>
  <si>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</si>
  <si>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</si>
  <si>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</si>
  <si>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</si>
  <si>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</si>
  <si>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</si>
  <si>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</si>
  <si>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</si>
  <si>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</si>
  <si>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Grundy</t>
  </si>
  <si>
    <t>Nettle Creek Community Consolidated Grade</t>
  </si>
  <si>
    <t>8820 North Scott School Road</t>
  </si>
  <si>
    <t>Morris</t>
  </si>
  <si>
    <t>Janet L. Brown, CPA</t>
  </si>
  <si>
    <t>650 S. Broadway Street, STE. 1</t>
  </si>
  <si>
    <t>Coal City</t>
  </si>
  <si>
    <t>IL</t>
  </si>
  <si>
    <t>(815) 634-8700</t>
  </si>
  <si>
    <t>(815) 634-8331</t>
  </si>
  <si>
    <t>065-012359</t>
  </si>
  <si>
    <t>j_cpa@sbcglobal.net</t>
  </si>
  <si>
    <t>JANET L. BROWN, CPA</t>
  </si>
  <si>
    <t>GRUNDY COUNTY SPECIAL EDUCATION COOP</t>
  </si>
  <si>
    <t>PAGE 10 ACCT 1690 $1794 MILK SALES STUDENT</t>
  </si>
  <si>
    <t>PAGE 11 ACCT 1999 EDUC $11,501 MISC.; TORT $1,236 MISC.</t>
  </si>
  <si>
    <t>PAGE 15 ACCT 2190 $400 GRADUATION SUPPLIES</t>
  </si>
  <si>
    <t>PAGE 18 ACCT 5400 $800 BOND FEES</t>
  </si>
  <si>
    <t>2015 GENERAL OBLIGATION BONDS</t>
  </si>
  <si>
    <t>2009 GENERAL OBLIGATION BONDS</t>
  </si>
  <si>
    <t>GENERAL OBLIGATION BOND</t>
  </si>
  <si>
    <t>PAGE 9 ACCT 1290 $2,965 SCHOOL SITE DONATIONS</t>
  </si>
  <si>
    <t>Al Gegenheimer</t>
  </si>
  <si>
    <t>(815)942-0511</t>
  </si>
  <si>
    <t>(815)942-9124</t>
  </si>
  <si>
    <t>815-942-0511</t>
  </si>
  <si>
    <t>24032024C04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</si>
</sst>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3" fillId="23" borderId="72" xfId="4" applyFont="1" applyFill="1" applyBorder="1" applyAlignment="1" applyProtection="1">
      <alignment horizontal="center"/>
    </xf>
    <xf numFmtId="0" fontId="3" fillId="23" borderId="71" xfId="4" applyFont="1" applyFill="1" applyBorder="1" applyAlignment="1" applyProtection="1">
      <alignment horizontal="center"/>
    </xf>
    <xf numFmtId="38" fontId="13" fillId="0" borderId="2" xfId="0" applyNumberFormat="1" applyFont="1" applyBorder="1" applyAlignment="1" applyProtection="1">
      <alignment horizontal="center"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4" borderId="0" xfId="0" applyFont="1" applyFill="1" applyBorder="1" applyAlignment="1" applyProtection="1">
      <alignment horizontal="center" vertical="center"/>
    </xf>
    <xf numFmtId="0" fontId="13" fillId="24" borderId="117" xfId="0" applyFont="1" applyFill="1" applyBorder="1" applyAlignment="1" applyProtection="1">
      <alignment horizontal="center"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2" fillId="2" borderId="32"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2"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14" fillId="0" borderId="0" xfId="6" applyFont="1" applyAlignment="1">
      <alignment horizontal="center" vertical="center"/>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493343</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337370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526976</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3442523</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7281" name="Object 1" hidden="1">
              <a:extLst>
                <a:ext uri="{63B3BB69-23CF-44E3-9099-C40C66FF867C}">
                  <a14:compatExt spid="_x0000_s9728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03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04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06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06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08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08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11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11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13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13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9"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6" t="s">
        <v>466</v>
      </c>
      <c r="J1" s="2157"/>
      <c r="K1" s="2157"/>
      <c r="L1" s="2157"/>
      <c r="M1" s="2157"/>
      <c r="N1" s="2157"/>
      <c r="O1" s="2157"/>
      <c r="P1" s="2157"/>
      <c r="Q1" s="2157"/>
      <c r="R1" s="2157"/>
      <c r="S1" s="2157"/>
    </row>
    <row r="2" spans="1:28" ht="12" customHeight="1" x14ac:dyDescent="0.2">
      <c r="A2" s="201" t="s">
        <v>1870</v>
      </c>
      <c r="D2" s="202"/>
      <c r="I2" s="2158" t="s">
        <v>1133</v>
      </c>
      <c r="J2" s="2157"/>
      <c r="K2" s="2157"/>
      <c r="L2" s="2157"/>
      <c r="M2" s="2157"/>
      <c r="N2" s="2157"/>
      <c r="O2" s="2157"/>
      <c r="P2" s="2157"/>
      <c r="Q2" s="2157"/>
      <c r="R2" s="2157"/>
      <c r="S2" s="2157"/>
    </row>
    <row r="3" spans="1:28" ht="12" customHeight="1" x14ac:dyDescent="0.2">
      <c r="A3" s="1808" t="s">
        <v>1953</v>
      </c>
      <c r="B3" s="203"/>
      <c r="C3" s="203"/>
      <c r="D3" s="204"/>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1" t="s">
        <v>2096</v>
      </c>
      <c r="C5" s="178" t="s">
        <v>1061</v>
      </c>
      <c r="D5" s="362"/>
      <c r="E5" s="362"/>
      <c r="H5" s="192"/>
      <c r="I5" s="2165" t="s">
        <v>769</v>
      </c>
      <c r="J5" s="2131"/>
      <c r="K5" s="2131"/>
      <c r="L5" s="2131"/>
      <c r="M5" s="2131"/>
      <c r="N5" s="2131"/>
      <c r="O5" s="2131"/>
      <c r="P5" s="2131"/>
      <c r="Q5" s="2131"/>
      <c r="R5" s="2131"/>
      <c r="S5" s="2131"/>
    </row>
    <row r="6" spans="1:28" ht="14.1" customHeight="1" x14ac:dyDescent="0.2">
      <c r="B6" s="441"/>
      <c r="C6" s="178" t="s">
        <v>1062</v>
      </c>
      <c r="D6" s="362"/>
      <c r="E6" s="362"/>
      <c r="I6" s="2164" t="s">
        <v>1029</v>
      </c>
      <c r="J6" s="2131"/>
      <c r="K6" s="2131"/>
      <c r="L6" s="2131"/>
      <c r="M6" s="2131"/>
      <c r="N6" s="2131"/>
      <c r="O6" s="2131"/>
      <c r="P6" s="2131"/>
      <c r="Q6" s="2131"/>
      <c r="R6" s="2131"/>
      <c r="S6" s="2131"/>
    </row>
    <row r="7" spans="1:28" ht="12.2" customHeight="1" x14ac:dyDescent="0.2">
      <c r="I7" s="2159">
        <v>42916</v>
      </c>
      <c r="J7" s="2160"/>
      <c r="K7" s="2160"/>
      <c r="L7" s="2160"/>
      <c r="M7" s="2160"/>
      <c r="N7" s="2160"/>
      <c r="O7" s="2160"/>
      <c r="P7" s="2160"/>
      <c r="Q7" s="2160"/>
      <c r="R7" s="2160"/>
      <c r="S7" s="216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41" t="s">
        <v>613</v>
      </c>
      <c r="U9" s="2142"/>
      <c r="V9" s="2142"/>
      <c r="W9" s="2142"/>
      <c r="X9" s="2142"/>
      <c r="Y9" s="2142"/>
      <c r="Z9" s="2142"/>
      <c r="AA9" s="2143"/>
    </row>
    <row r="10" spans="1:28" ht="13.5" customHeight="1" x14ac:dyDescent="0.2">
      <c r="A10" s="2148" t="s">
        <v>764</v>
      </c>
      <c r="B10" s="2149"/>
      <c r="C10" s="2149"/>
      <c r="D10" s="2149"/>
      <c r="E10" s="2149"/>
      <c r="F10" s="2149"/>
      <c r="G10" s="2149"/>
      <c r="H10" s="2150"/>
      <c r="I10" s="182"/>
      <c r="J10" s="183"/>
      <c r="K10" s="181"/>
      <c r="R10" s="183"/>
      <c r="S10" s="183"/>
      <c r="T10" s="2144"/>
      <c r="U10" s="2131"/>
      <c r="V10" s="2131"/>
      <c r="W10" s="2131"/>
      <c r="X10" s="2131"/>
      <c r="Y10" s="2131"/>
      <c r="Z10" s="2131"/>
      <c r="AA10" s="2132"/>
    </row>
    <row r="11" spans="1:28" ht="14.25" customHeight="1" x14ac:dyDescent="0.2">
      <c r="A11" s="2151" t="s">
        <v>1109</v>
      </c>
      <c r="B11" s="2152"/>
      <c r="C11" s="2152"/>
      <c r="D11" s="2152"/>
      <c r="E11" s="2152"/>
      <c r="F11" s="2152"/>
      <c r="G11" s="2152"/>
      <c r="H11" s="2153"/>
      <c r="I11" s="180"/>
      <c r="J11" s="343"/>
      <c r="K11" s="180"/>
      <c r="O11" s="1702" t="s">
        <v>2096</v>
      </c>
      <c r="P11" s="378" t="s">
        <v>223</v>
      </c>
      <c r="Q11" s="183"/>
      <c r="R11" s="181"/>
      <c r="S11" s="180"/>
      <c r="T11" s="2145"/>
      <c r="U11" s="2146"/>
      <c r="V11" s="2146"/>
      <c r="W11" s="2146"/>
      <c r="X11" s="2146"/>
      <c r="Y11" s="2146"/>
      <c r="Z11" s="2146"/>
      <c r="AA11" s="214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11" t="s">
        <v>2123</v>
      </c>
      <c r="B13" s="2112"/>
      <c r="C13" s="2112"/>
      <c r="D13" s="2112"/>
      <c r="E13" s="2112"/>
      <c r="F13" s="2112"/>
      <c r="G13" s="2112"/>
      <c r="H13" s="2113"/>
      <c r="I13" s="184"/>
      <c r="J13" s="183"/>
      <c r="K13" s="181"/>
      <c r="L13" s="183"/>
      <c r="M13" s="183"/>
      <c r="N13" s="183"/>
      <c r="O13" s="183"/>
      <c r="P13" s="183"/>
      <c r="Q13" s="183"/>
      <c r="R13" s="183"/>
      <c r="S13" s="183"/>
      <c r="T13" s="2116" t="s">
        <v>2101</v>
      </c>
      <c r="U13" s="2117"/>
      <c r="V13" s="2117"/>
      <c r="W13" s="2117"/>
      <c r="X13" s="2117"/>
      <c r="Y13" s="2118"/>
      <c r="Z13" s="2118"/>
      <c r="AA13" s="2119"/>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10" t="s">
        <v>2097</v>
      </c>
      <c r="B15" s="2108"/>
      <c r="C15" s="2108"/>
      <c r="D15" s="2108"/>
      <c r="E15" s="2108"/>
      <c r="F15" s="2108"/>
      <c r="G15" s="2108"/>
      <c r="H15" s="2109"/>
      <c r="T15" s="2101" t="s">
        <v>2101</v>
      </c>
      <c r="U15" s="2102"/>
      <c r="V15" s="2102"/>
      <c r="W15" s="2102"/>
      <c r="X15" s="2102"/>
      <c r="Y15" s="2120"/>
      <c r="Z15" s="2120"/>
      <c r="AA15" s="212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6" t="s">
        <v>2098</v>
      </c>
      <c r="B17" s="2139"/>
      <c r="C17" s="2139"/>
      <c r="D17" s="2139"/>
      <c r="E17" s="2139"/>
      <c r="F17" s="2139"/>
      <c r="G17" s="2139"/>
      <c r="H17" s="2140"/>
      <c r="T17" s="2124" t="s">
        <v>2102</v>
      </c>
      <c r="U17" s="2125"/>
      <c r="V17" s="2125"/>
      <c r="W17" s="2125"/>
      <c r="X17" s="2125"/>
      <c r="Y17" s="2125"/>
      <c r="Z17" s="2125"/>
      <c r="AA17" s="2126"/>
    </row>
    <row r="18" spans="1:27" ht="13.5" customHeight="1" x14ac:dyDescent="0.2">
      <c r="A18" s="363" t="s">
        <v>610</v>
      </c>
      <c r="B18" s="345"/>
      <c r="C18" s="341"/>
      <c r="D18" s="345"/>
      <c r="E18" s="345"/>
      <c r="F18" s="345"/>
      <c r="G18" s="345"/>
      <c r="H18" s="276"/>
      <c r="I18" s="2136" t="s">
        <v>765</v>
      </c>
      <c r="J18" s="2137"/>
      <c r="K18" s="2137"/>
      <c r="L18" s="2137"/>
      <c r="M18" s="2137"/>
      <c r="N18" s="2137"/>
      <c r="O18" s="2137"/>
      <c r="P18" s="2137"/>
      <c r="Q18" s="2137"/>
      <c r="R18" s="2137"/>
      <c r="S18" s="2138"/>
      <c r="T18" s="363" t="s">
        <v>807</v>
      </c>
      <c r="U18" s="271"/>
      <c r="V18" s="341"/>
      <c r="W18" s="270"/>
      <c r="X18" s="363" t="s">
        <v>303</v>
      </c>
      <c r="Y18" s="350"/>
      <c r="Z18" s="1902" t="s">
        <v>766</v>
      </c>
      <c r="AA18" s="200"/>
    </row>
    <row r="19" spans="1:27" ht="13.5" customHeight="1" x14ac:dyDescent="0.2">
      <c r="A19" s="2110" t="s">
        <v>2099</v>
      </c>
      <c r="B19" s="2155"/>
      <c r="C19" s="2155"/>
      <c r="D19" s="2155"/>
      <c r="E19" s="2155"/>
      <c r="F19" s="2155"/>
      <c r="G19" s="2155"/>
      <c r="H19" s="2115"/>
      <c r="I19" s="183"/>
      <c r="J19" s="377"/>
      <c r="K19" s="194"/>
      <c r="L19" s="192"/>
      <c r="M19" s="651" t="s">
        <v>355</v>
      </c>
      <c r="P19" s="180"/>
      <c r="Q19" s="180"/>
      <c r="R19" s="180"/>
      <c r="S19" s="184"/>
      <c r="T19" s="2110" t="s">
        <v>2103</v>
      </c>
      <c r="U19" s="2114"/>
      <c r="V19" s="2114"/>
      <c r="W19" s="2115"/>
      <c r="X19" s="2123" t="s">
        <v>2104</v>
      </c>
      <c r="Y19" s="2114"/>
      <c r="Z19" s="2122">
        <v>60416</v>
      </c>
      <c r="AA19" s="211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3" t="s">
        <v>1080</v>
      </c>
      <c r="Z20" s="199"/>
      <c r="AA20" s="200"/>
    </row>
    <row r="21" spans="1:27" ht="13.5" customHeight="1" x14ac:dyDescent="0.2">
      <c r="A21" s="2154" t="s">
        <v>2100</v>
      </c>
      <c r="B21" s="2114"/>
      <c r="C21" s="2114"/>
      <c r="D21" s="2114"/>
      <c r="E21" s="2114"/>
      <c r="F21" s="2114"/>
      <c r="G21" s="2114"/>
      <c r="H21" s="2115"/>
      <c r="I21" s="2130" t="s">
        <v>767</v>
      </c>
      <c r="J21" s="2131"/>
      <c r="K21" s="2131"/>
      <c r="L21" s="2131"/>
      <c r="M21" s="2131"/>
      <c r="N21" s="2131"/>
      <c r="O21" s="2131"/>
      <c r="P21" s="2131"/>
      <c r="Q21" s="2131"/>
      <c r="R21" s="2131"/>
      <c r="S21" s="2132"/>
      <c r="T21" s="2096" t="s">
        <v>2105</v>
      </c>
      <c r="U21" s="2097"/>
      <c r="V21" s="2097"/>
      <c r="W21" s="2097"/>
      <c r="X21" s="2110" t="s">
        <v>2106</v>
      </c>
      <c r="Y21" s="2108"/>
      <c r="Z21" s="2108"/>
      <c r="AA21" s="2109"/>
    </row>
    <row r="22" spans="1:27" ht="13.5" customHeight="1" x14ac:dyDescent="0.2">
      <c r="A22" s="365" t="s">
        <v>611</v>
      </c>
      <c r="B22" s="279"/>
      <c r="C22" s="279"/>
      <c r="D22" s="279"/>
      <c r="E22" s="279"/>
      <c r="F22" s="279"/>
      <c r="G22" s="279"/>
      <c r="H22" s="280"/>
      <c r="I22" s="2133" t="s">
        <v>1745</v>
      </c>
      <c r="J22" s="2134"/>
      <c r="K22" s="2134"/>
      <c r="L22" s="2134"/>
      <c r="M22" s="2134"/>
      <c r="N22" s="2134"/>
      <c r="O22" s="2134"/>
      <c r="P22" s="2134"/>
      <c r="Q22" s="2134"/>
      <c r="R22" s="2134"/>
      <c r="S22" s="2135"/>
      <c r="T22" s="363" t="s">
        <v>1905</v>
      </c>
      <c r="U22" s="271"/>
      <c r="V22" s="341"/>
      <c r="W22" s="271"/>
      <c r="X22" s="1903" t="s">
        <v>1574</v>
      </c>
      <c r="Z22" s="199"/>
      <c r="AA22" s="200"/>
    </row>
    <row r="23" spans="1:27" ht="13.5" customHeight="1" x14ac:dyDescent="0.2">
      <c r="A23" s="2127"/>
      <c r="B23" s="2128"/>
      <c r="C23" s="2128"/>
      <c r="D23" s="2128"/>
      <c r="E23" s="2128"/>
      <c r="F23" s="2128"/>
      <c r="G23" s="2128"/>
      <c r="H23" s="2129"/>
      <c r="T23" s="2096" t="s">
        <v>2107</v>
      </c>
      <c r="U23" s="2097"/>
      <c r="V23" s="2097"/>
      <c r="W23" s="2097"/>
      <c r="X23" s="2107">
        <v>43373</v>
      </c>
      <c r="Y23" s="2108"/>
      <c r="Z23" s="2108"/>
      <c r="AA23" s="210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4">
        <v>60450</v>
      </c>
      <c r="B25" s="2114"/>
      <c r="C25" s="2114"/>
      <c r="D25" s="2114"/>
      <c r="E25" s="2114"/>
      <c r="F25" s="2114"/>
      <c r="G25" s="2114"/>
      <c r="H25" s="2115"/>
      <c r="I25" s="652"/>
      <c r="J25" s="203"/>
      <c r="K25" s="203"/>
      <c r="L25" s="203"/>
      <c r="M25" s="203"/>
      <c r="N25" s="203"/>
      <c r="O25" s="203"/>
      <c r="P25" s="203"/>
      <c r="Q25" s="203"/>
      <c r="R25" s="203"/>
      <c r="S25" s="204"/>
      <c r="T25" s="2093" t="s">
        <v>2108</v>
      </c>
      <c r="U25" s="2094"/>
      <c r="V25" s="2094"/>
      <c r="W25" s="2094"/>
      <c r="X25" s="2094"/>
      <c r="Y25" s="2094"/>
      <c r="Z25" s="2094"/>
      <c r="AA25" s="20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76" t="s">
        <v>1897</v>
      </c>
      <c r="J27" s="2137"/>
      <c r="K27" s="2137"/>
      <c r="L27" s="2137"/>
      <c r="M27" s="2137"/>
      <c r="N27" s="2137"/>
      <c r="O27" s="2137"/>
      <c r="P27" s="2137"/>
      <c r="Q27" s="2137"/>
      <c r="R27" s="2137"/>
      <c r="S27" s="213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14"/>
      <c r="R35" s="211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6" t="s">
        <v>2119</v>
      </c>
      <c r="B38" s="2139"/>
      <c r="C38" s="2139"/>
      <c r="D38" s="2139"/>
      <c r="E38" s="2139"/>
      <c r="F38" s="2114"/>
      <c r="G38" s="2114"/>
      <c r="H38" s="2115"/>
      <c r="I38" s="2170"/>
      <c r="J38" s="2102"/>
      <c r="K38" s="2102"/>
      <c r="L38" s="2102"/>
      <c r="M38" s="2102"/>
      <c r="N38" s="2102"/>
      <c r="O38" s="2102"/>
      <c r="P38" s="2099"/>
      <c r="Q38" s="2099"/>
      <c r="R38" s="2099"/>
      <c r="S38" s="2100"/>
      <c r="T38" s="2101"/>
      <c r="U38" s="2102"/>
      <c r="V38" s="2102"/>
      <c r="W38" s="2102"/>
      <c r="X38" s="2099"/>
      <c r="Y38" s="2099"/>
      <c r="Z38" s="2099"/>
      <c r="AA38" s="2100"/>
    </row>
    <row r="39" spans="1:27" ht="12" customHeight="1" x14ac:dyDescent="0.2">
      <c r="A39" s="2174" t="s">
        <v>611</v>
      </c>
      <c r="B39" s="2175"/>
      <c r="C39" s="341"/>
      <c r="D39" s="338"/>
      <c r="E39" s="338"/>
      <c r="F39" s="348"/>
      <c r="G39" s="338"/>
      <c r="H39" s="276"/>
      <c r="I39" s="2174" t="s">
        <v>611</v>
      </c>
      <c r="J39" s="2175"/>
      <c r="K39" s="2175"/>
      <c r="L39" s="2175"/>
      <c r="M39" s="2175"/>
      <c r="N39" s="335"/>
      <c r="O39" s="341"/>
      <c r="P39" s="341"/>
      <c r="Q39" s="347"/>
      <c r="R39" s="341"/>
      <c r="S39" s="276"/>
      <c r="T39" s="341" t="s">
        <v>611</v>
      </c>
      <c r="U39" s="271"/>
      <c r="V39" s="341"/>
      <c r="W39" s="270"/>
      <c r="X39" s="347"/>
      <c r="Y39" s="199"/>
      <c r="Z39" s="199"/>
      <c r="AA39" s="200"/>
    </row>
    <row r="40" spans="1:27" ht="13.5" customHeight="1" x14ac:dyDescent="0.2">
      <c r="A40" s="2177"/>
      <c r="B40" s="2178"/>
      <c r="C40" s="2179"/>
      <c r="D40" s="2179"/>
      <c r="E40" s="2179"/>
      <c r="F40" s="2180"/>
      <c r="G40" s="2180"/>
      <c r="H40" s="2181"/>
      <c r="I40" s="2103"/>
      <c r="J40" s="2105"/>
      <c r="K40" s="2105"/>
      <c r="L40" s="2105"/>
      <c r="M40" s="2105"/>
      <c r="N40" s="2105"/>
      <c r="O40" s="2105"/>
      <c r="P40" s="2105"/>
      <c r="Q40" s="2105"/>
      <c r="R40" s="2105"/>
      <c r="S40" s="2106"/>
      <c r="T40" s="2103"/>
      <c r="U40" s="2104"/>
      <c r="V40" s="2105"/>
      <c r="W40" s="2105"/>
      <c r="X40" s="2105"/>
      <c r="Y40" s="2105"/>
      <c r="Z40" s="2105"/>
      <c r="AA40" s="210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0" t="s">
        <v>2120</v>
      </c>
      <c r="B42" s="2114"/>
      <c r="C42" s="2115"/>
      <c r="D42" s="2123" t="s">
        <v>2121</v>
      </c>
      <c r="E42" s="2114"/>
      <c r="F42" s="2114"/>
      <c r="G42" s="2114"/>
      <c r="H42" s="2115"/>
      <c r="I42" s="2101"/>
      <c r="J42" s="2099"/>
      <c r="K42" s="2099"/>
      <c r="L42" s="2099"/>
      <c r="M42" s="2099"/>
      <c r="N42" s="2099"/>
      <c r="O42" s="2100"/>
      <c r="P42" s="2098"/>
      <c r="Q42" s="2099"/>
      <c r="R42" s="2099"/>
      <c r="S42" s="2100"/>
      <c r="T42" s="2101"/>
      <c r="U42" s="2099"/>
      <c r="V42" s="2099"/>
      <c r="W42" s="2100"/>
      <c r="X42" s="2098"/>
      <c r="Y42" s="2099"/>
      <c r="Z42" s="2099"/>
      <c r="AA42" s="210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1"/>
      <c r="B44" s="2172"/>
      <c r="C44" s="2172"/>
      <c r="D44" s="2172"/>
      <c r="E44" s="2172"/>
      <c r="F44" s="2172"/>
      <c r="G44" s="2172"/>
      <c r="H44" s="2173"/>
      <c r="I44" s="2166"/>
      <c r="J44" s="2168"/>
      <c r="K44" s="2168"/>
      <c r="L44" s="2168"/>
      <c r="M44" s="2168"/>
      <c r="N44" s="2168"/>
      <c r="O44" s="2168"/>
      <c r="P44" s="2168"/>
      <c r="Q44" s="2168"/>
      <c r="R44" s="2168"/>
      <c r="S44" s="2169"/>
      <c r="T44" s="2166"/>
      <c r="U44" s="2167"/>
      <c r="V44" s="2167"/>
      <c r="W44" s="2167"/>
      <c r="X44" s="2167"/>
      <c r="Y44" s="2167"/>
      <c r="Z44" s="2168"/>
      <c r="AA44" s="216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8" t="s">
        <v>1365</v>
      </c>
      <c r="D1" s="598"/>
      <c r="E1" s="598"/>
    </row>
    <row r="2" spans="1:5" ht="24.75" thickTop="1" x14ac:dyDescent="0.2">
      <c r="A2" s="599"/>
      <c r="B2" s="599"/>
      <c r="C2" s="599" t="s">
        <v>1365</v>
      </c>
      <c r="D2" s="1965" t="s">
        <v>771</v>
      </c>
      <c r="E2" s="196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67"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71" t="s">
        <v>1232</v>
      </c>
      <c r="B35" s="607"/>
      <c r="C35" s="607" t="s">
        <v>1365</v>
      </c>
      <c r="D35" s="607"/>
      <c r="E35" s="607"/>
    </row>
    <row r="36" spans="1:5" ht="12.75" thickTop="1" x14ac:dyDescent="0.2">
      <c r="B36" s="196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68"/>
    </row>
    <row r="43" spans="1:5" x14ac:dyDescent="0.2">
      <c r="B43" s="605" t="s">
        <v>383</v>
      </c>
    </row>
    <row r="44" spans="1:5" x14ac:dyDescent="0.2">
      <c r="C44" s="196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6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0"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D126" sqref="D126"/>
    </sheetView>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87" t="s">
        <v>1364</v>
      </c>
      <c r="B2" s="2188"/>
      <c r="C2" s="2188"/>
      <c r="D2" s="2188"/>
      <c r="E2" s="2188"/>
      <c r="F2" s="2188"/>
      <c r="G2" s="2188"/>
      <c r="H2" s="2188"/>
      <c r="I2" s="2188"/>
    </row>
    <row r="3" spans="1:9" s="32" customFormat="1" ht="6" customHeight="1" x14ac:dyDescent="0.2">
      <c r="A3" s="51"/>
      <c r="B3" s="51"/>
      <c r="C3" s="613"/>
      <c r="D3" s="709"/>
      <c r="E3" s="401"/>
    </row>
    <row r="4" spans="1:9" x14ac:dyDescent="0.2">
      <c r="A4" s="7"/>
      <c r="B4" s="396"/>
      <c r="C4" s="2194" t="s">
        <v>486</v>
      </c>
      <c r="D4" s="2195"/>
      <c r="E4" s="2195"/>
      <c r="F4" s="2195"/>
      <c r="G4" s="2195"/>
      <c r="H4" s="219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72"/>
      <c r="C23" s="612"/>
      <c r="D23" s="1973"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72"/>
      <c r="C26" s="612"/>
      <c r="D26" s="1973"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189" t="s">
        <v>1967</v>
      </c>
      <c r="B35" s="2190"/>
      <c r="C35" s="2190"/>
      <c r="D35" s="2190"/>
      <c r="E35" s="2191"/>
      <c r="F35" s="2191"/>
      <c r="G35" s="2191"/>
      <c r="H35" s="2191"/>
      <c r="I35" s="219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9" t="s">
        <v>353</v>
      </c>
      <c r="B47" s="2192"/>
      <c r="C47" s="2192"/>
      <c r="D47" s="2192"/>
      <c r="E47" s="2193"/>
      <c r="F47" s="2193"/>
      <c r="G47" s="2193"/>
      <c r="H47" s="2193"/>
      <c r="I47" s="219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42"/>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196"/>
      <c r="C57" s="2197"/>
      <c r="D57" s="2197"/>
      <c r="E57" s="2197"/>
      <c r="F57" s="2197"/>
      <c r="G57" s="2197"/>
      <c r="H57" s="2198"/>
      <c r="I57" s="3"/>
    </row>
    <row r="58" spans="1:9" s="32" customFormat="1" x14ac:dyDescent="0.2">
      <c r="A58" s="1734"/>
      <c r="B58" s="2199"/>
      <c r="C58" s="2200"/>
      <c r="D58" s="2200"/>
      <c r="E58" s="2200"/>
      <c r="F58" s="2200"/>
      <c r="G58" s="2200"/>
      <c r="H58" s="2201"/>
      <c r="I58" s="3"/>
    </row>
    <row r="59" spans="1:9" s="32" customFormat="1" x14ac:dyDescent="0.2">
      <c r="A59" s="1734"/>
      <c r="B59" s="2199"/>
      <c r="C59" s="2200"/>
      <c r="D59" s="2200"/>
      <c r="E59" s="2200"/>
      <c r="F59" s="2200"/>
      <c r="G59" s="2200"/>
      <c r="H59" s="2201"/>
      <c r="I59" s="3"/>
    </row>
    <row r="60" spans="1:9" s="32" customFormat="1" x14ac:dyDescent="0.2">
      <c r="A60" s="1734"/>
      <c r="B60" s="2199"/>
      <c r="C60" s="2200"/>
      <c r="D60" s="2200"/>
      <c r="E60" s="2200"/>
      <c r="F60" s="2200"/>
      <c r="G60" s="2200"/>
      <c r="H60" s="2201"/>
      <c r="I60" s="3"/>
    </row>
    <row r="61" spans="1:9" s="32" customFormat="1" x14ac:dyDescent="0.2">
      <c r="A61" s="1734"/>
      <c r="B61" s="2199"/>
      <c r="C61" s="2200"/>
      <c r="D61" s="2200"/>
      <c r="E61" s="2200"/>
      <c r="F61" s="2200"/>
      <c r="G61" s="2200"/>
      <c r="H61" s="2201"/>
      <c r="I61" s="3"/>
    </row>
    <row r="62" spans="1:9" s="32" customFormat="1" x14ac:dyDescent="0.2">
      <c r="A62" s="1734"/>
      <c r="B62" s="2199"/>
      <c r="C62" s="2200"/>
      <c r="D62" s="2200"/>
      <c r="E62" s="2200"/>
      <c r="F62" s="2200"/>
      <c r="G62" s="2200"/>
      <c r="H62" s="2201"/>
      <c r="I62" s="3"/>
    </row>
    <row r="63" spans="1:9" s="32" customFormat="1" x14ac:dyDescent="0.2">
      <c r="A63" s="1734"/>
      <c r="B63" s="2199"/>
      <c r="C63" s="2200"/>
      <c r="D63" s="2200"/>
      <c r="E63" s="2200"/>
      <c r="F63" s="2200"/>
      <c r="G63" s="2200"/>
      <c r="H63" s="2201"/>
      <c r="I63" s="3"/>
    </row>
    <row r="64" spans="1:9" s="32" customFormat="1" x14ac:dyDescent="0.2">
      <c r="A64" s="1734"/>
      <c r="B64" s="2199"/>
      <c r="C64" s="2200"/>
      <c r="D64" s="2200"/>
      <c r="E64" s="2200"/>
      <c r="F64" s="2200"/>
      <c r="G64" s="2200"/>
      <c r="H64" s="2201"/>
      <c r="I64" s="3"/>
    </row>
    <row r="65" spans="1:9" s="32" customFormat="1" x14ac:dyDescent="0.2">
      <c r="A65" s="1734"/>
      <c r="B65" s="2199"/>
      <c r="C65" s="2200"/>
      <c r="D65" s="2200"/>
      <c r="E65" s="2200"/>
      <c r="F65" s="2200"/>
      <c r="G65" s="2200"/>
      <c r="H65" s="2201"/>
      <c r="I65" s="3"/>
    </row>
    <row r="66" spans="1:9" s="32" customFormat="1" x14ac:dyDescent="0.2">
      <c r="A66" s="1734"/>
      <c r="B66" s="2199"/>
      <c r="C66" s="2200"/>
      <c r="D66" s="2200"/>
      <c r="E66" s="2200"/>
      <c r="F66" s="2200"/>
      <c r="G66" s="2200"/>
      <c r="H66" s="2201"/>
      <c r="I66" s="3"/>
    </row>
    <row r="67" spans="1:9" s="32" customFormat="1" ht="9" customHeight="1" x14ac:dyDescent="0.2">
      <c r="A67" s="1735"/>
      <c r="B67" s="2202"/>
      <c r="C67" s="2203"/>
      <c r="D67" s="2203"/>
      <c r="E67" s="2203"/>
      <c r="F67" s="2203"/>
      <c r="G67" s="2203"/>
      <c r="H67" s="220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189" t="s">
        <v>1580</v>
      </c>
      <c r="B70" s="2192"/>
      <c r="C70" s="2192"/>
      <c r="D70" s="2192"/>
      <c r="E70" s="2193"/>
      <c r="F70" s="2193"/>
      <c r="G70" s="2193"/>
      <c r="H70" s="2193"/>
      <c r="I70" s="219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182" t="s">
        <v>1576</v>
      </c>
      <c r="B83" s="2182"/>
      <c r="C83" s="2182"/>
      <c r="D83" s="218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74"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05"/>
      <c r="C102" s="2206"/>
      <c r="D102" s="2206"/>
      <c r="E102" s="2206"/>
      <c r="F102" s="2206"/>
      <c r="G102" s="2206"/>
      <c r="H102" s="2207"/>
      <c r="I102" s="1483"/>
    </row>
    <row r="103" spans="1:9" s="32" customFormat="1" ht="11.25" customHeight="1" x14ac:dyDescent="0.2">
      <c r="A103" s="1522"/>
      <c r="B103" s="2184"/>
      <c r="C103" s="2185"/>
      <c r="D103" s="2185"/>
      <c r="E103" s="2185"/>
      <c r="F103" s="2185"/>
      <c r="G103" s="2185"/>
      <c r="H103" s="2186"/>
      <c r="I103" s="1483"/>
    </row>
    <row r="104" spans="1:9" s="32" customFormat="1" ht="11.25" customHeight="1" x14ac:dyDescent="0.2">
      <c r="A104" s="1522"/>
      <c r="B104" s="2184"/>
      <c r="C104" s="2185"/>
      <c r="D104" s="2185"/>
      <c r="E104" s="2185"/>
      <c r="F104" s="2185"/>
      <c r="G104" s="2185"/>
      <c r="H104" s="2186"/>
      <c r="I104" s="1483"/>
    </row>
    <row r="105" spans="1:9" s="32" customFormat="1" x14ac:dyDescent="0.2">
      <c r="A105" s="1522"/>
      <c r="B105" s="2184"/>
      <c r="C105" s="2185"/>
      <c r="D105" s="2185"/>
      <c r="E105" s="2185"/>
      <c r="F105" s="2185"/>
      <c r="G105" s="2185"/>
      <c r="H105" s="2186"/>
      <c r="I105" s="1483"/>
    </row>
    <row r="106" spans="1:9" s="32" customFormat="1" ht="11.25" customHeight="1" x14ac:dyDescent="0.2">
      <c r="A106" s="1522"/>
      <c r="B106" s="2184"/>
      <c r="C106" s="2185"/>
      <c r="D106" s="2185"/>
      <c r="E106" s="2185"/>
      <c r="F106" s="2185"/>
      <c r="G106" s="2185"/>
      <c r="H106" s="2186"/>
      <c r="I106" s="1483"/>
    </row>
    <row r="107" spans="1:9" s="32" customFormat="1" ht="11.25" customHeight="1" x14ac:dyDescent="0.2">
      <c r="A107" s="1522"/>
      <c r="B107" s="2184"/>
      <c r="C107" s="2185"/>
      <c r="D107" s="2185"/>
      <c r="E107" s="2185"/>
      <c r="F107" s="2185"/>
      <c r="G107" s="2185"/>
      <c r="H107" s="2186"/>
      <c r="I107" s="1483"/>
    </row>
    <row r="108" spans="1:9" s="32" customFormat="1" ht="11.25" customHeight="1" x14ac:dyDescent="0.2">
      <c r="A108" s="1522"/>
      <c r="B108" s="2184"/>
      <c r="C108" s="2185"/>
      <c r="D108" s="2185"/>
      <c r="E108" s="2185"/>
      <c r="F108" s="2185"/>
      <c r="G108" s="2185"/>
      <c r="H108" s="2186"/>
      <c r="I108" s="1483"/>
    </row>
    <row r="109" spans="1:9" s="32" customFormat="1" ht="11.25" customHeight="1" x14ac:dyDescent="0.2">
      <c r="A109" s="1522"/>
      <c r="B109" s="2184"/>
      <c r="C109" s="2185"/>
      <c r="D109" s="2185"/>
      <c r="E109" s="2185"/>
      <c r="F109" s="2185"/>
      <c r="G109" s="2185"/>
      <c r="H109" s="2186"/>
      <c r="I109" s="1517"/>
    </row>
    <row r="110" spans="1:9" s="32" customFormat="1" ht="11.25" customHeight="1" x14ac:dyDescent="0.2">
      <c r="A110" s="1522"/>
      <c r="B110" s="2184"/>
      <c r="C110" s="2185"/>
      <c r="D110" s="2185"/>
      <c r="E110" s="2185"/>
      <c r="F110" s="2185"/>
      <c r="G110" s="2185"/>
      <c r="H110" s="2186"/>
      <c r="I110" s="1483"/>
    </row>
    <row r="111" spans="1:9" s="32" customFormat="1" ht="11.25" customHeight="1" x14ac:dyDescent="0.2">
      <c r="A111" s="1522"/>
      <c r="B111" s="2184"/>
      <c r="C111" s="2185"/>
      <c r="D111" s="2185"/>
      <c r="E111" s="2185"/>
      <c r="F111" s="2185"/>
      <c r="G111" s="2185"/>
      <c r="H111" s="2186"/>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2109</v>
      </c>
      <c r="D114" s="2211"/>
      <c r="E114" s="1483"/>
      <c r="F114" s="1483"/>
      <c r="G114" s="1483"/>
      <c r="H114" s="1483"/>
      <c r="I114" s="1483"/>
    </row>
    <row r="115" spans="1:9" s="32" customFormat="1" ht="11.25" customHeight="1" x14ac:dyDescent="0.2">
      <c r="A115" s="1522"/>
      <c r="B115" s="1522"/>
      <c r="C115" s="1536"/>
      <c r="D115" s="194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1589</v>
      </c>
      <c r="D117" s="2213"/>
      <c r="E117" s="2214"/>
      <c r="F117" s="2214"/>
      <c r="G117" s="2214"/>
      <c r="H117" s="221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A2:I2"/>
    <mergeCell ref="A35:I35"/>
    <mergeCell ref="A47:I47"/>
    <mergeCell ref="C4:H4"/>
    <mergeCell ref="B57:H67"/>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5" t="s">
        <v>445</v>
      </c>
      <c r="B1" s="2215"/>
      <c r="C1" s="2215"/>
      <c r="D1" s="2215"/>
      <c r="E1" s="2215"/>
      <c r="F1" s="2215"/>
      <c r="G1" s="2215"/>
      <c r="H1" s="2215"/>
      <c r="I1" s="2215"/>
      <c r="J1" s="2215"/>
      <c r="K1" s="2215"/>
      <c r="L1" s="2215"/>
      <c r="M1" s="221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40945317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1.72E-2</v>
      </c>
      <c r="E10" s="99" t="s">
        <v>1164</v>
      </c>
      <c r="F10" s="468">
        <v>4.3E-3</v>
      </c>
      <c r="G10" s="99" t="s">
        <v>1164</v>
      </c>
      <c r="H10" s="468">
        <v>1.1999999999999999E-3</v>
      </c>
      <c r="I10" s="99" t="s">
        <v>1165</v>
      </c>
      <c r="J10" s="469">
        <f>ROUND(D10+F10+H10,5)</f>
        <v>2.2700000000000001E-2</v>
      </c>
      <c r="K10" s="92"/>
      <c r="L10" s="468">
        <v>5.0000000000000001E-4</v>
      </c>
      <c r="M10" s="92"/>
    </row>
    <row r="11" spans="1:14" ht="15" customHeight="1" x14ac:dyDescent="0.2">
      <c r="B11" s="92"/>
      <c r="C11" s="92"/>
      <c r="D11" s="2225" t="str">
        <f>IF(SUM(J10)&lt;=0.0999999,"","Enter the Tax Rates by moving the decimal two places to the left.")</f>
        <v/>
      </c>
      <c r="E11" s="2226"/>
      <c r="F11" s="2226"/>
      <c r="G11" s="2226"/>
      <c r="H11" s="2226"/>
      <c r="I11" s="2226"/>
      <c r="J11" s="222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1110556</v>
      </c>
      <c r="E16" s="99"/>
      <c r="F16" s="81">
        <f>SUM('Acct Summary 7-8'!C17,'Acct Summary 7-8'!D17,'Acct Summary 7-8'!F17)</f>
        <v>1390357</v>
      </c>
      <c r="G16" s="99"/>
      <c r="H16" s="81">
        <f>SUM(D16-F16)</f>
        <v>-279801</v>
      </c>
      <c r="I16" s="92"/>
      <c r="J16" s="81">
        <f>SUM('Acct Summary 7-8'!C81,'Acct Summary 7-8'!D81,'Acct Summary 7-8'!F81,'Acct Summary 7-8'!I81)</f>
        <v>1453003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2096</v>
      </c>
      <c r="C31" s="403" t="s">
        <v>670</v>
      </c>
      <c r="D31" s="62" t="s">
        <v>1239</v>
      </c>
      <c r="E31" s="92"/>
      <c r="F31" s="92"/>
      <c r="G31" s="100"/>
      <c r="H31" s="252">
        <f>IF(B31="X",(J7*0.069),IF(B32="X",(J7*0.138),"Enter x in a.or b."))</f>
        <v>2825226.8730000001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6"/>
      <c r="C54" s="2217"/>
      <c r="D54" s="2217"/>
      <c r="E54" s="2217"/>
      <c r="F54" s="2217"/>
      <c r="G54" s="2217"/>
      <c r="H54" s="2217"/>
      <c r="I54" s="2217"/>
      <c r="J54" s="2217"/>
      <c r="K54" s="2217"/>
      <c r="L54" s="2218"/>
      <c r="M54" s="94"/>
    </row>
    <row r="55" spans="1:13" ht="12.75" customHeight="1" x14ac:dyDescent="0.2">
      <c r="B55" s="2219"/>
      <c r="C55" s="2220"/>
      <c r="D55" s="2220"/>
      <c r="E55" s="2220"/>
      <c r="F55" s="2220"/>
      <c r="G55" s="2220"/>
      <c r="H55" s="2220"/>
      <c r="I55" s="2220"/>
      <c r="J55" s="2220"/>
      <c r="K55" s="2220"/>
      <c r="L55" s="2221"/>
      <c r="M55" s="94"/>
    </row>
    <row r="56" spans="1:13" ht="12.75" customHeight="1" x14ac:dyDescent="0.2">
      <c r="B56" s="2219"/>
      <c r="C56" s="2220"/>
      <c r="D56" s="2220"/>
      <c r="E56" s="2220"/>
      <c r="F56" s="2220"/>
      <c r="G56" s="2220"/>
      <c r="H56" s="2220"/>
      <c r="I56" s="2220"/>
      <c r="J56" s="2220"/>
      <c r="K56" s="2220"/>
      <c r="L56" s="2221"/>
      <c r="M56" s="92"/>
    </row>
    <row r="57" spans="1:13" ht="12.75" customHeight="1" x14ac:dyDescent="0.2">
      <c r="B57" s="2219"/>
      <c r="C57" s="2220"/>
      <c r="D57" s="2220"/>
      <c r="E57" s="2220"/>
      <c r="F57" s="2220"/>
      <c r="G57" s="2220"/>
      <c r="H57" s="2220"/>
      <c r="I57" s="2220"/>
      <c r="J57" s="2220"/>
      <c r="K57" s="2220"/>
      <c r="L57" s="2221"/>
      <c r="M57" s="92"/>
    </row>
    <row r="58" spans="1:13" x14ac:dyDescent="0.2">
      <c r="B58" s="2222"/>
      <c r="C58" s="2223"/>
      <c r="D58" s="2223"/>
      <c r="E58" s="2223"/>
      <c r="F58" s="2223"/>
      <c r="G58" s="2223"/>
      <c r="H58" s="2223"/>
      <c r="I58" s="2223"/>
      <c r="J58" s="2223"/>
      <c r="K58" s="2223"/>
      <c r="L58" s="222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7"/>
      <c r="D61" s="222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0"/>
      <c r="B1" s="2231"/>
      <c r="C1" s="2231"/>
      <c r="D1" s="54"/>
      <c r="E1" s="54"/>
      <c r="F1" s="54"/>
      <c r="G1" s="54"/>
      <c r="H1" s="54"/>
      <c r="I1" s="54"/>
      <c r="J1" s="54"/>
      <c r="K1" s="54"/>
      <c r="L1" s="54"/>
      <c r="M1" s="54"/>
      <c r="N1" s="54"/>
      <c r="O1" s="2230"/>
      <c r="P1" s="2231"/>
      <c r="Q1" s="2231"/>
    </row>
    <row r="2" spans="1:18" ht="15" x14ac:dyDescent="0.2">
      <c r="A2" s="2234" t="s">
        <v>636</v>
      </c>
      <c r="B2" s="2234"/>
      <c r="C2" s="2234"/>
      <c r="D2" s="2234"/>
      <c r="E2" s="2234"/>
      <c r="F2" s="2234"/>
      <c r="G2" s="2234"/>
      <c r="H2" s="2234"/>
      <c r="I2" s="2234"/>
      <c r="J2" s="2234"/>
      <c r="K2" s="2234"/>
      <c r="L2" s="2234"/>
      <c r="M2" s="2234"/>
      <c r="N2" s="2234"/>
      <c r="O2" s="2234"/>
      <c r="P2" s="2234"/>
      <c r="Q2" s="2234"/>
      <c r="R2" s="2234"/>
    </row>
    <row r="3" spans="1:18" ht="12.75" x14ac:dyDescent="0.2">
      <c r="A3" s="2235" t="s">
        <v>1709</v>
      </c>
      <c r="B3" s="2235"/>
      <c r="C3" s="2235"/>
      <c r="D3" s="2235"/>
      <c r="E3" s="2235"/>
      <c r="F3" s="2235"/>
      <c r="G3" s="2235"/>
      <c r="H3" s="2235"/>
      <c r="I3" s="2235"/>
      <c r="J3" s="2235"/>
      <c r="K3" s="2235"/>
      <c r="L3" s="2235"/>
      <c r="M3" s="2235"/>
      <c r="N3" s="2235"/>
      <c r="O3" s="2235"/>
      <c r="P3" s="2235"/>
      <c r="Q3" s="2235"/>
      <c r="R3" s="2235"/>
    </row>
    <row r="4" spans="1:18" x14ac:dyDescent="0.2">
      <c r="A4" s="2236" t="s">
        <v>1960</v>
      </c>
      <c r="B4" s="2236"/>
      <c r="C4" s="2236"/>
      <c r="D4" s="2236"/>
      <c r="E4" s="2236"/>
      <c r="F4" s="2236"/>
      <c r="G4" s="2236"/>
      <c r="H4" s="2236"/>
      <c r="I4" s="2236"/>
      <c r="J4" s="2236"/>
      <c r="K4" s="2236"/>
      <c r="L4" s="2236"/>
      <c r="M4" s="2236"/>
      <c r="N4" s="2236"/>
      <c r="O4" s="2236"/>
      <c r="P4" s="2236"/>
      <c r="Q4" s="2236"/>
      <c r="R4" s="223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Nettle Creek Community Consolidated Grade</v>
      </c>
      <c r="E7" s="135"/>
      <c r="G7" s="136"/>
      <c r="H7" s="137"/>
      <c r="I7" s="137"/>
      <c r="J7" s="137"/>
      <c r="K7" s="137"/>
      <c r="L7"/>
      <c r="M7"/>
      <c r="N7"/>
      <c r="O7"/>
      <c r="P7"/>
    </row>
    <row r="8" spans="1:18" ht="12.75" x14ac:dyDescent="0.2">
      <c r="A8"/>
      <c r="B8"/>
      <c r="C8" s="133" t="s">
        <v>1316</v>
      </c>
      <c r="D8" s="138" t="str">
        <f>COVER!A13</f>
        <v>24032024C04</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1453003</v>
      </c>
      <c r="I12" s="1151"/>
      <c r="J12" s="1151"/>
      <c r="K12" s="1152">
        <f>TRUNC((H12/H13*100000),5)/100000</f>
        <v>1.3083563547999999</v>
      </c>
      <c r="L12" s="1153"/>
      <c r="M12" s="101" t="s">
        <v>1339</v>
      </c>
      <c r="N12" s="101"/>
      <c r="O12" s="1154">
        <v>0.35</v>
      </c>
      <c r="P12" s="153"/>
      <c r="Q12" s="153"/>
    </row>
    <row r="13" spans="1:18" s="155" customFormat="1" ht="11.25" x14ac:dyDescent="0.2">
      <c r="A13" s="153"/>
      <c r="B13" s="1148"/>
      <c r="C13" s="2232" t="s">
        <v>1581</v>
      </c>
      <c r="D13" s="2233"/>
      <c r="E13" s="153"/>
      <c r="F13" s="326" t="s">
        <v>910</v>
      </c>
      <c r="G13" s="1149"/>
      <c r="H13" s="1150">
        <f>SUM('Acct Summary 7-8'!C8+'Acct Summary 7-8'!D8+'Acct Summary 7-8'!F8+'Acct Summary 7-8'!I8)+H14</f>
        <v>1110556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8"/>
      <c r="C17" s="153" t="s">
        <v>915</v>
      </c>
      <c r="D17" s="153"/>
      <c r="E17" s="153"/>
      <c r="F17" s="153" t="s">
        <v>512</v>
      </c>
      <c r="G17" s="1149"/>
      <c r="H17" s="1150">
        <f>SUM('Acct Summary 7-8'!C17+'Acct Summary 7-8'!D17+'Acct Summary 7-8'!F17)</f>
        <v>1390357</v>
      </c>
      <c r="I17" s="1151"/>
      <c r="J17" s="1157"/>
      <c r="K17" s="1152">
        <f>TRUNC((H17/H18*100000),5)/100000</f>
        <v>1.2519467726</v>
      </c>
      <c r="L17" s="1153"/>
      <c r="M17" s="1114" t="s">
        <v>1367</v>
      </c>
      <c r="O17" s="1158" t="str">
        <f>IF(AND(O16="2", J20 &gt; 2),"1",IF(AND(O16 = "1", J20 &gt; 2),"2",IF(AND(O16="1", J20 &gt;1),"1","0")))</f>
        <v>2</v>
      </c>
      <c r="P17" s="153"/>
    </row>
    <row r="18" spans="1:18" s="155" customFormat="1" ht="11.25" x14ac:dyDescent="0.2">
      <c r="A18" s="153"/>
      <c r="B18" s="1148"/>
      <c r="C18" s="2232" t="s">
        <v>1573</v>
      </c>
      <c r="D18" s="2233"/>
      <c r="E18" s="153"/>
      <c r="F18" s="1136" t="s">
        <v>911</v>
      </c>
      <c r="G18" s="1149"/>
      <c r="H18" s="1150">
        <f>SUM('Acct Summary 7-8'!C8+'Acct Summary 7-8'!D8+'Acct Summary 7-8'!F8+'Acct Summary 7-8'!I8)+H19</f>
        <v>1110556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4.7960779000000002</v>
      </c>
      <c r="K20" s="1152">
        <f>IF(K17&lt;=1,"0",IF(AND(O16="2", J20 &gt; 2),TRUNC(((K12-0.1)/(K17-1)*100),5)/100,IF(AND(O16 = "1", J20 &gt; 2),TRUNC(((K12-0.1)/(K17-1)*100),5)/100,IF(AND(O16="1", J20 &gt;1),TRUNC(((K12-0.1)/(K17-1)*100),5)/100,""))))</f>
        <v>4.7960779000000002</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29" t="s">
        <v>1708</v>
      </c>
      <c r="D24" s="2229"/>
      <c r="E24" s="153"/>
      <c r="F24" s="153" t="s">
        <v>513</v>
      </c>
      <c r="G24" s="1149"/>
      <c r="H24" s="1150">
        <f>SUM('Assets-Liab 5-6'!C4+'Assets-Liab 5-6'!D4+'Assets-Liab 5-6'!F4+'Assets-Liab 5-6'!I4+'Assets-Liab 5-6'!C5+'Assets-Liab 5-6'!D5+'Assets-Liab 5-6'!F5+'Assets-Liab 5-6'!I5)</f>
        <v>1453003</v>
      </c>
      <c r="I24" s="676"/>
      <c r="J24" s="676"/>
      <c r="K24" s="1161">
        <f>TRUNC(((H24/H25*100000)/100000),2)</f>
        <v>376.22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3862.1027800000002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790039.89151999995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785000</v>
      </c>
      <c r="I32" s="1159"/>
      <c r="J32" s="1159"/>
      <c r="K32" s="1161">
        <f>TRUNC(100-((((H32/H33*100))*100)/100),2)</f>
        <v>72.209999999999994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2825226.8730000001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3" activePane="bottomLeft" state="frozen"/>
      <selection pane="bottomLeft" activeCell="H40" sqref="H40"/>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9" t="s">
        <v>1127</v>
      </c>
      <c r="B3" s="1870"/>
      <c r="C3" s="1871"/>
      <c r="D3" s="1872"/>
      <c r="E3" s="1872"/>
      <c r="F3" s="1872"/>
      <c r="G3" s="1872"/>
      <c r="H3" s="1872"/>
      <c r="I3" s="1872"/>
      <c r="J3" s="1872"/>
      <c r="K3" s="1872"/>
      <c r="L3" s="1872"/>
      <c r="M3" s="1873"/>
      <c r="N3" s="1874"/>
    </row>
    <row r="4" spans="1:14" ht="13.5" customHeight="1" x14ac:dyDescent="0.2">
      <c r="A4" s="473" t="s">
        <v>1284</v>
      </c>
      <c r="B4" s="623"/>
      <c r="C4" s="679">
        <v>187314</v>
      </c>
      <c r="D4" s="408">
        <v>353989</v>
      </c>
      <c r="E4" s="408">
        <v>6535</v>
      </c>
      <c r="F4" s="408">
        <v>270917</v>
      </c>
      <c r="G4" s="408">
        <v>87986</v>
      </c>
      <c r="H4" s="408">
        <v>367072</v>
      </c>
      <c r="I4" s="408">
        <v>640783</v>
      </c>
      <c r="J4" s="432">
        <v>80647</v>
      </c>
      <c r="K4" s="408">
        <v>117</v>
      </c>
      <c r="L4" s="408">
        <v>872</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187314</v>
      </c>
      <c r="D13" s="681">
        <f t="shared" ref="D13:L13" si="0">SUM(D4:D12)</f>
        <v>353989</v>
      </c>
      <c r="E13" s="681">
        <f t="shared" si="0"/>
        <v>6535</v>
      </c>
      <c r="F13" s="681">
        <f t="shared" si="0"/>
        <v>270917</v>
      </c>
      <c r="G13" s="681">
        <f t="shared" si="0"/>
        <v>87986</v>
      </c>
      <c r="H13" s="681">
        <f t="shared" si="0"/>
        <v>367072</v>
      </c>
      <c r="I13" s="681">
        <f t="shared" si="0"/>
        <v>640783</v>
      </c>
      <c r="J13" s="681">
        <f t="shared" si="0"/>
        <v>80647</v>
      </c>
      <c r="K13" s="681">
        <f t="shared" si="0"/>
        <v>117</v>
      </c>
      <c r="L13" s="681">
        <f t="shared" si="0"/>
        <v>872</v>
      </c>
      <c r="M13" s="429"/>
      <c r="N13" s="478"/>
    </row>
    <row r="14" spans="1:14" ht="18" customHeight="1" thickTop="1" x14ac:dyDescent="0.2">
      <c r="A14" s="1866" t="s">
        <v>153</v>
      </c>
      <c r="B14" s="1858"/>
      <c r="C14" s="1867"/>
      <c r="D14" s="1862"/>
      <c r="E14" s="1862"/>
      <c r="F14" s="1862"/>
      <c r="G14" s="1862"/>
      <c r="H14" s="1862"/>
      <c r="I14" s="1862"/>
      <c r="J14" s="1862"/>
      <c r="K14" s="1862"/>
      <c r="L14" s="1862"/>
      <c r="M14" s="1861"/>
      <c r="N14" s="186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5000</v>
      </c>
      <c r="N16" s="711"/>
    </row>
    <row r="17" spans="1:14" s="696" customFormat="1" ht="12.75" customHeight="1" x14ac:dyDescent="0.2">
      <c r="A17" s="710" t="s">
        <v>1693</v>
      </c>
      <c r="B17" s="538">
        <v>230</v>
      </c>
      <c r="C17" s="503"/>
      <c r="D17" s="503"/>
      <c r="E17" s="503"/>
      <c r="F17" s="503"/>
      <c r="G17" s="503"/>
      <c r="H17" s="503"/>
      <c r="I17" s="503"/>
      <c r="J17" s="503"/>
      <c r="K17" s="503"/>
      <c r="L17" s="503"/>
      <c r="M17" s="432">
        <v>2363590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725094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6535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778465</v>
      </c>
    </row>
    <row r="23" spans="1:14" ht="13.5" customHeight="1" thickBot="1" x14ac:dyDescent="0.25">
      <c r="A23" s="460" t="s">
        <v>729</v>
      </c>
      <c r="B23" s="716"/>
      <c r="C23" s="429"/>
      <c r="D23" s="429"/>
      <c r="E23" s="429"/>
      <c r="F23" s="429"/>
      <c r="G23" s="429"/>
      <c r="H23" s="429"/>
      <c r="I23" s="429"/>
      <c r="J23" s="429"/>
      <c r="K23" s="429"/>
      <c r="L23" s="429"/>
      <c r="M23" s="685">
        <f>SUM(M15:M22)</f>
        <v>3093684</v>
      </c>
      <c r="N23" s="685">
        <f>SUM(N21:N22)</f>
        <v>785000</v>
      </c>
    </row>
    <row r="24" spans="1:14" ht="18" customHeight="1" thickTop="1" x14ac:dyDescent="0.2">
      <c r="A24" s="1859" t="s">
        <v>682</v>
      </c>
      <c r="B24" s="1841"/>
      <c r="C24" s="1860"/>
      <c r="D24" s="1861"/>
      <c r="E24" s="1861"/>
      <c r="F24" s="1861"/>
      <c r="G24" s="1861"/>
      <c r="H24" s="1861"/>
      <c r="I24" s="1861"/>
      <c r="J24" s="1861"/>
      <c r="K24" s="1861"/>
      <c r="L24" s="1861"/>
      <c r="M24" s="1862"/>
      <c r="N24" s="1863"/>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872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872</v>
      </c>
      <c r="M34" s="429"/>
      <c r="N34" s="510"/>
    </row>
    <row r="35" spans="1:14" ht="18" customHeight="1" thickTop="1" x14ac:dyDescent="0.2">
      <c r="A35" s="1864" t="s">
        <v>609</v>
      </c>
      <c r="B35" s="1865"/>
      <c r="C35" s="1829"/>
      <c r="D35" s="1830"/>
      <c r="E35" s="1830"/>
      <c r="F35" s="1830"/>
      <c r="G35" s="1830"/>
      <c r="H35" s="1830"/>
      <c r="I35" s="1830"/>
      <c r="J35" s="1830"/>
      <c r="K35" s="1830"/>
      <c r="L35" s="1830"/>
      <c r="M35" s="1861"/>
      <c r="N35" s="1863"/>
    </row>
    <row r="36" spans="1:14" x14ac:dyDescent="0.2">
      <c r="A36" s="1125" t="s">
        <v>2</v>
      </c>
      <c r="B36" s="39">
        <v>511</v>
      </c>
      <c r="C36" s="503"/>
      <c r="D36" s="503"/>
      <c r="E36" s="503"/>
      <c r="F36" s="503"/>
      <c r="G36" s="503"/>
      <c r="H36" s="503"/>
      <c r="I36" s="503"/>
      <c r="J36" s="503"/>
      <c r="K36" s="503"/>
      <c r="L36" s="429"/>
      <c r="M36" s="429"/>
      <c r="N36" s="1223">
        <f>'Short-Term Long-Term Debt 25'!I49</f>
        <v>785000</v>
      </c>
    </row>
    <row r="37" spans="1:14" ht="13.5" thickBot="1" x14ac:dyDescent="0.25">
      <c r="A37" s="460" t="s">
        <v>739</v>
      </c>
      <c r="B37" s="716"/>
      <c r="C37" s="503"/>
      <c r="D37" s="503"/>
      <c r="E37" s="503"/>
      <c r="F37" s="503"/>
      <c r="G37" s="503"/>
      <c r="H37" s="503"/>
      <c r="I37" s="503"/>
      <c r="J37" s="503"/>
      <c r="K37" s="503"/>
      <c r="L37" s="510"/>
      <c r="M37" s="429"/>
      <c r="N37" s="685">
        <f>SUM(N36:N36)</f>
        <v>785000</v>
      </c>
    </row>
    <row r="38" spans="1:14" customFormat="1" ht="13.5" customHeight="1" thickTop="1" x14ac:dyDescent="0.2">
      <c r="A38" s="620" t="s">
        <v>485</v>
      </c>
      <c r="B38" s="538">
        <v>714</v>
      </c>
      <c r="C38" s="719"/>
      <c r="D38" s="719"/>
      <c r="E38" s="719"/>
      <c r="F38" s="719"/>
      <c r="G38" s="719">
        <v>24014</v>
      </c>
      <c r="H38" s="719"/>
      <c r="I38" s="719"/>
      <c r="J38" s="718"/>
      <c r="K38" s="719"/>
      <c r="L38" s="1090"/>
      <c r="M38" s="686"/>
      <c r="N38" s="686"/>
    </row>
    <row r="39" spans="1:14" customFormat="1" ht="13.5" customHeight="1" x14ac:dyDescent="0.2">
      <c r="A39" s="620" t="s">
        <v>398</v>
      </c>
      <c r="B39" s="538">
        <v>730</v>
      </c>
      <c r="C39" s="719">
        <v>187314</v>
      </c>
      <c r="D39" s="719">
        <v>353989</v>
      </c>
      <c r="E39" s="719">
        <v>6535</v>
      </c>
      <c r="F39" s="719">
        <v>270917</v>
      </c>
      <c r="G39" s="719">
        <v>63972</v>
      </c>
      <c r="H39" s="719">
        <v>367072</v>
      </c>
      <c r="I39" s="719">
        <v>640783</v>
      </c>
      <c r="J39" s="718">
        <v>80647</v>
      </c>
      <c r="K39" s="719">
        <v>117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3093684</v>
      </c>
      <c r="N40" s="686"/>
    </row>
    <row r="41" spans="1:14" ht="13.5" customHeight="1" thickBot="1" x14ac:dyDescent="0.25">
      <c r="A41" s="460" t="s">
        <v>741</v>
      </c>
      <c r="B41" s="451"/>
      <c r="C41" s="481">
        <f>(SUM(C34,C37,C38,C39))</f>
        <v>187314</v>
      </c>
      <c r="D41" s="481">
        <f t="shared" ref="D41:L41" si="2">SUM(D34,D37,D38:D39)</f>
        <v>353989</v>
      </c>
      <c r="E41" s="481">
        <f t="shared" si="2"/>
        <v>6535</v>
      </c>
      <c r="F41" s="481">
        <f t="shared" si="2"/>
        <v>270917</v>
      </c>
      <c r="G41" s="481">
        <f t="shared" si="2"/>
        <v>87986</v>
      </c>
      <c r="H41" s="481">
        <f t="shared" si="2"/>
        <v>367072</v>
      </c>
      <c r="I41" s="481">
        <f t="shared" si="2"/>
        <v>640783</v>
      </c>
      <c r="J41" s="481">
        <f t="shared" si="2"/>
        <v>80647</v>
      </c>
      <c r="K41" s="481">
        <f t="shared" si="2"/>
        <v>117</v>
      </c>
      <c r="L41" s="481">
        <f t="shared" si="2"/>
        <v>872</v>
      </c>
      <c r="M41" s="481">
        <f>SUM(M40)</f>
        <v>3093684</v>
      </c>
      <c r="N41" s="481">
        <f>SUM(N37)</f>
        <v>785000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4" activePane="bottomLeft" state="frozenSplit"/>
      <selection pane="bottomLeft" activeCell="H80" sqref="H80"/>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0" t="s">
        <v>1372</v>
      </c>
      <c r="B3" s="1851"/>
      <c r="C3" s="1852"/>
      <c r="D3" s="1853"/>
      <c r="E3" s="1853"/>
      <c r="F3" s="1853"/>
      <c r="G3" s="1853"/>
      <c r="H3" s="1853"/>
      <c r="I3" s="1853"/>
      <c r="J3" s="1853"/>
      <c r="K3" s="1854"/>
      <c r="L3" s="498"/>
    </row>
    <row r="4" spans="1:13" x14ac:dyDescent="0.2">
      <c r="A4" s="724" t="s">
        <v>1884</v>
      </c>
      <c r="B4" s="292">
        <v>1000</v>
      </c>
      <c r="C4" s="687">
        <f>'Revenues 9-14'!C109</f>
        <v>769598</v>
      </c>
      <c r="D4" s="687">
        <f>'Revenues 9-14'!D109</f>
        <v>176343</v>
      </c>
      <c r="E4" s="687">
        <f>'Revenues 9-14'!E109</f>
        <v>126375</v>
      </c>
      <c r="F4" s="687">
        <f>'Revenues 9-14'!F109</f>
        <v>49695</v>
      </c>
      <c r="G4" s="687">
        <f>'Revenues 9-14'!G109</f>
        <v>33821</v>
      </c>
      <c r="H4" s="687">
        <f>'Revenues 9-14'!H109</f>
        <v>3264</v>
      </c>
      <c r="I4" s="687">
        <f>'Revenues 9-14'!I109</f>
        <v>22315</v>
      </c>
      <c r="J4" s="687">
        <f>'Revenues 9-14'!J109</f>
        <v>108985</v>
      </c>
      <c r="K4" s="687">
        <f>'Revenues 9-14'!K109</f>
        <v>19813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39052</v>
      </c>
      <c r="D6" s="688">
        <f>'Revenues 9-14'!D173</f>
        <v>0</v>
      </c>
      <c r="E6" s="688">
        <f>'Revenues 9-14'!E173</f>
        <v>0</v>
      </c>
      <c r="F6" s="688">
        <f>'Revenues 9-14'!F173</f>
        <v>25559</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27994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836644</v>
      </c>
      <c r="D8" s="481">
        <f t="shared" ref="D8:K8" si="0">SUM(D4:D7)</f>
        <v>176343</v>
      </c>
      <c r="E8" s="481">
        <f t="shared" si="0"/>
        <v>126375</v>
      </c>
      <c r="F8" s="481">
        <f t="shared" si="0"/>
        <v>75254</v>
      </c>
      <c r="G8" s="481">
        <f t="shared" si="0"/>
        <v>33821</v>
      </c>
      <c r="H8" s="481">
        <f t="shared" si="0"/>
        <v>3264</v>
      </c>
      <c r="I8" s="481">
        <f t="shared" si="0"/>
        <v>22315</v>
      </c>
      <c r="J8" s="481">
        <f t="shared" si="0"/>
        <v>108985</v>
      </c>
      <c r="K8" s="481">
        <f t="shared" si="0"/>
        <v>19813</v>
      </c>
      <c r="L8" s="38"/>
    </row>
    <row r="9" spans="1:13" ht="15" thickTop="1" x14ac:dyDescent="0.2">
      <c r="A9" s="1009" t="s">
        <v>343</v>
      </c>
      <c r="B9" s="452">
        <v>3998</v>
      </c>
      <c r="C9" s="414">
        <v>482202</v>
      </c>
      <c r="D9" s="485"/>
      <c r="E9" s="414"/>
      <c r="F9" s="414"/>
      <c r="G9" s="692"/>
      <c r="H9" s="414"/>
      <c r="I9" s="490" t="s">
        <v>1365</v>
      </c>
      <c r="J9" s="431"/>
      <c r="K9" s="414"/>
      <c r="L9" s="38"/>
    </row>
    <row r="10" spans="1:13" s="47" customFormat="1" ht="13.5" thickBot="1" x14ac:dyDescent="0.25">
      <c r="A10" s="460" t="s">
        <v>1369</v>
      </c>
      <c r="B10" s="453"/>
      <c r="C10" s="481">
        <f>SUM(C8:C9)</f>
        <v>1318846</v>
      </c>
      <c r="D10" s="481">
        <f t="shared" ref="D10:K10" si="1">SUM(D8:D9)</f>
        <v>176343</v>
      </c>
      <c r="E10" s="481">
        <f t="shared" si="1"/>
        <v>126375</v>
      </c>
      <c r="F10" s="481">
        <f t="shared" si="1"/>
        <v>75254</v>
      </c>
      <c r="G10" s="481">
        <f t="shared" si="1"/>
        <v>33821</v>
      </c>
      <c r="H10" s="481">
        <f t="shared" si="1"/>
        <v>3264</v>
      </c>
      <c r="I10" s="481">
        <f t="shared" si="1"/>
        <v>22315</v>
      </c>
      <c r="J10" s="481">
        <f t="shared" si="1"/>
        <v>108985</v>
      </c>
      <c r="K10" s="481">
        <f t="shared" si="1"/>
        <v>19813</v>
      </c>
      <c r="L10" s="499"/>
    </row>
    <row r="11" spans="1:13" s="47" customFormat="1" ht="18" customHeight="1" thickTop="1" x14ac:dyDescent="0.2">
      <c r="A11" s="1855" t="s">
        <v>1373</v>
      </c>
      <c r="B11" s="1856"/>
      <c r="C11" s="1829"/>
      <c r="D11" s="1830"/>
      <c r="E11" s="1830"/>
      <c r="F11" s="1830"/>
      <c r="G11" s="1830"/>
      <c r="H11" s="1830"/>
      <c r="I11" s="1830"/>
      <c r="J11" s="1830"/>
      <c r="K11" s="1831"/>
      <c r="L11" s="499"/>
    </row>
    <row r="12" spans="1:13" x14ac:dyDescent="0.2">
      <c r="A12" s="726" t="s">
        <v>524</v>
      </c>
      <c r="B12" s="293">
        <v>1000</v>
      </c>
      <c r="C12" s="687">
        <f>'Expenditures 15-22'!K33</f>
        <v>582521</v>
      </c>
      <c r="D12" s="494" t="s">
        <v>1365</v>
      </c>
      <c r="E12" s="429" t="s">
        <v>1365</v>
      </c>
      <c r="F12" s="429" t="s">
        <v>1365</v>
      </c>
      <c r="G12" s="687">
        <f>'Expenditures 15-22'!K223</f>
        <v>7108</v>
      </c>
      <c r="H12" s="427"/>
      <c r="I12" s="429" t="s">
        <v>1365</v>
      </c>
      <c r="J12" s="429" t="s">
        <v>1365</v>
      </c>
      <c r="K12" s="427" t="s">
        <v>1365</v>
      </c>
      <c r="L12" s="38"/>
    </row>
    <row r="13" spans="1:13" x14ac:dyDescent="0.2">
      <c r="A13" s="726" t="s">
        <v>525</v>
      </c>
      <c r="B13" s="293">
        <v>2000</v>
      </c>
      <c r="C13" s="688">
        <f>'Expenditures 15-22'!K74</f>
        <v>203347</v>
      </c>
      <c r="D13" s="688">
        <f>'Expenditures 15-22'!K129</f>
        <v>418554</v>
      </c>
      <c r="E13" s="478" t="s">
        <v>1365</v>
      </c>
      <c r="F13" s="688">
        <f>'Expenditures 15-22'!K178</f>
        <v>76796</v>
      </c>
      <c r="G13" s="688">
        <f>'Expenditures 15-22'!K273</f>
        <v>32247</v>
      </c>
      <c r="H13" s="688">
        <f>'Expenditures 15-22'!K296</f>
        <v>0</v>
      </c>
      <c r="I13" s="429" t="s">
        <v>1365</v>
      </c>
      <c r="J13" s="741">
        <f>'Expenditures 15-22'!K323</f>
        <v>88557</v>
      </c>
      <c r="K13" s="693">
        <f>'Expenditures 15-22'!K341</f>
        <v>24559</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109139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127178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895007</v>
      </c>
      <c r="D17" s="481">
        <f t="shared" si="2"/>
        <v>418554</v>
      </c>
      <c r="E17" s="481">
        <f t="shared" si="2"/>
        <v>127178</v>
      </c>
      <c r="F17" s="481">
        <f t="shared" si="2"/>
        <v>76796</v>
      </c>
      <c r="G17" s="481">
        <f t="shared" si="2"/>
        <v>39355</v>
      </c>
      <c r="H17" s="481">
        <f t="shared" si="2"/>
        <v>0</v>
      </c>
      <c r="I17" s="429"/>
      <c r="J17" s="481">
        <f>SUM(J12:J16)</f>
        <v>88557</v>
      </c>
      <c r="K17" s="481">
        <f>SUM(K12:K16)</f>
        <v>24559</v>
      </c>
      <c r="L17" s="38"/>
    </row>
    <row r="18" spans="1:12" ht="15" customHeight="1" thickTop="1" x14ac:dyDescent="0.2">
      <c r="A18" s="1010" t="s">
        <v>1298</v>
      </c>
      <c r="B18" s="258">
        <v>4180</v>
      </c>
      <c r="C18" s="687">
        <f t="shared" ref="C18:H18" si="3">C9</f>
        <v>482202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1377209</v>
      </c>
      <c r="D19" s="481">
        <f t="shared" si="4"/>
        <v>418554</v>
      </c>
      <c r="E19" s="481">
        <f t="shared" si="4"/>
        <v>127178</v>
      </c>
      <c r="F19" s="481">
        <f t="shared" si="4"/>
        <v>76796</v>
      </c>
      <c r="G19" s="481">
        <f t="shared" si="4"/>
        <v>39355</v>
      </c>
      <c r="H19" s="481">
        <f t="shared" si="4"/>
        <v>0</v>
      </c>
      <c r="I19" s="429"/>
      <c r="J19" s="481">
        <f>SUM(J17:J18)</f>
        <v>88557</v>
      </c>
      <c r="K19" s="481">
        <f>SUM(K17:K18)</f>
        <v>24559</v>
      </c>
      <c r="L19" s="38"/>
    </row>
    <row r="20" spans="1:12" ht="27" thickTop="1" thickBot="1" x14ac:dyDescent="0.25">
      <c r="A20" s="454" t="s">
        <v>1299</v>
      </c>
      <c r="B20" s="455"/>
      <c r="C20" s="1008">
        <f>C8-C17</f>
        <v>-58363</v>
      </c>
      <c r="D20" s="1008">
        <f t="shared" ref="D20:K20" si="5">D8-D17</f>
        <v>-242211</v>
      </c>
      <c r="E20" s="1008">
        <f t="shared" si="5"/>
        <v>-803</v>
      </c>
      <c r="F20" s="1008">
        <f t="shared" si="5"/>
        <v>-1542</v>
      </c>
      <c r="G20" s="1008">
        <f t="shared" si="5"/>
        <v>-5534</v>
      </c>
      <c r="H20" s="1008">
        <f t="shared" si="5"/>
        <v>3264</v>
      </c>
      <c r="I20" s="1008">
        <f t="shared" si="5"/>
        <v>22315</v>
      </c>
      <c r="J20" s="1008">
        <f t="shared" si="5"/>
        <v>20428</v>
      </c>
      <c r="K20" s="1008">
        <f t="shared" si="5"/>
        <v>-4746</v>
      </c>
      <c r="L20" s="38"/>
    </row>
    <row r="21" spans="1:12" ht="18" customHeight="1" thickTop="1" x14ac:dyDescent="0.2">
      <c r="A21" s="1857" t="s">
        <v>679</v>
      </c>
      <c r="B21" s="1858"/>
      <c r="C21" s="1829"/>
      <c r="D21" s="1830"/>
      <c r="E21" s="1830"/>
      <c r="F21" s="1830"/>
      <c r="G21" s="1830"/>
      <c r="H21" s="1830"/>
      <c r="I21" s="1830"/>
      <c r="J21" s="1830"/>
      <c r="K21" s="183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39" t="s">
        <v>681</v>
      </c>
      <c r="B78" s="2240"/>
      <c r="C78" s="439">
        <f t="shared" ref="C78:K78" si="9">C20+C77</f>
        <v>-58363</v>
      </c>
      <c r="D78" s="439">
        <f t="shared" si="9"/>
        <v>-242211</v>
      </c>
      <c r="E78" s="439">
        <f t="shared" si="9"/>
        <v>-803</v>
      </c>
      <c r="F78" s="439">
        <f t="shared" si="9"/>
        <v>-1542</v>
      </c>
      <c r="G78" s="439">
        <f t="shared" si="9"/>
        <v>-5534</v>
      </c>
      <c r="H78" s="439">
        <f t="shared" si="9"/>
        <v>3264</v>
      </c>
      <c r="I78" s="439">
        <f t="shared" si="9"/>
        <v>22315</v>
      </c>
      <c r="J78" s="439">
        <f t="shared" si="9"/>
        <v>20428</v>
      </c>
      <c r="K78" s="439">
        <f t="shared" si="9"/>
        <v>-4746</v>
      </c>
      <c r="L78" s="501"/>
    </row>
    <row r="79" spans="1:12" ht="13.5" thickTop="1" x14ac:dyDescent="0.2">
      <c r="A79" s="812" t="s">
        <v>1955</v>
      </c>
      <c r="B79" s="456"/>
      <c r="C79" s="431">
        <v>245677</v>
      </c>
      <c r="D79" s="695">
        <v>596200</v>
      </c>
      <c r="E79" s="695">
        <v>7338</v>
      </c>
      <c r="F79" s="695">
        <v>272459</v>
      </c>
      <c r="G79" s="695">
        <v>93520</v>
      </c>
      <c r="H79" s="695">
        <v>363808</v>
      </c>
      <c r="I79" s="695">
        <v>618468</v>
      </c>
      <c r="J79" s="695">
        <v>60219</v>
      </c>
      <c r="K79" s="695">
        <v>4863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187314</v>
      </c>
      <c r="D81" s="481">
        <f>SUM(D78:D80)</f>
        <v>353989</v>
      </c>
      <c r="E81" s="481">
        <f t="shared" ref="E81:K81" si="10">SUM(E78:E80)</f>
        <v>6535</v>
      </c>
      <c r="F81" s="481">
        <f t="shared" si="10"/>
        <v>270917</v>
      </c>
      <c r="G81" s="481">
        <f t="shared" si="10"/>
        <v>87986</v>
      </c>
      <c r="H81" s="481">
        <f t="shared" si="10"/>
        <v>367072</v>
      </c>
      <c r="I81" s="481">
        <f t="shared" si="10"/>
        <v>640783</v>
      </c>
      <c r="J81" s="481">
        <f t="shared" si="10"/>
        <v>80647</v>
      </c>
      <c r="K81" s="481">
        <f t="shared" si="10"/>
        <v>117</v>
      </c>
      <c r="L81" s="38"/>
    </row>
    <row r="82" spans="1:12" ht="0.75" customHeight="1" thickTop="1" thickBot="1" x14ac:dyDescent="0.25">
      <c r="A82" s="624" t="s">
        <v>399</v>
      </c>
      <c r="B82" s="622"/>
      <c r="C82" s="1126">
        <f>(C81-C79)</f>
        <v>-58363</v>
      </c>
      <c r="D82" s="1126">
        <f t="shared" ref="D82:K82" si="11">(D81-D79)</f>
        <v>-242211</v>
      </c>
      <c r="E82" s="1126">
        <f t="shared" si="11"/>
        <v>-803</v>
      </c>
      <c r="F82" s="1126">
        <f t="shared" si="11"/>
        <v>-1542</v>
      </c>
      <c r="G82" s="1126">
        <f t="shared" si="11"/>
        <v>-5534</v>
      </c>
      <c r="H82" s="1126">
        <f t="shared" si="11"/>
        <v>3264</v>
      </c>
      <c r="I82" s="1126">
        <f t="shared" si="11"/>
        <v>22315</v>
      </c>
      <c r="J82" s="1126">
        <f t="shared" si="11"/>
        <v>20428</v>
      </c>
      <c r="K82" s="1126">
        <f t="shared" si="11"/>
        <v>-4746</v>
      </c>
    </row>
    <row r="83" spans="1:12" ht="14.25" hidden="1" thickTop="1" thickBot="1" x14ac:dyDescent="0.25">
      <c r="A83" s="721" t="s">
        <v>400</v>
      </c>
      <c r="B83" s="623"/>
      <c r="C83" s="1127">
        <f>C82/C81</f>
        <v>-0.31157841912510542</v>
      </c>
      <c r="D83" s="1127">
        <f t="shared" ref="D83:K83" si="12">D82/D81</f>
        <v>-0.6842331258880926</v>
      </c>
      <c r="E83" s="1127">
        <f t="shared" si="12"/>
        <v>-0.12287681713848508</v>
      </c>
      <c r="F83" s="1127">
        <f t="shared" si="12"/>
        <v>-5.6917801393046577E-3</v>
      </c>
      <c r="G83" s="1127">
        <f t="shared" si="12"/>
        <v>-6.289636987702589E-2</v>
      </c>
      <c r="H83" s="1127">
        <f t="shared" si="12"/>
        <v>8.8919884927207739E-3</v>
      </c>
      <c r="I83" s="1127">
        <f t="shared" si="12"/>
        <v>3.4824581800703205E-2</v>
      </c>
      <c r="J83" s="1127">
        <f t="shared" si="12"/>
        <v>0.25330142472751621</v>
      </c>
      <c r="K83" s="1127">
        <f t="shared" si="12"/>
        <v>-40.564102564102562</v>
      </c>
    </row>
    <row r="84" spans="1:12" ht="13.5" thickTop="1" x14ac:dyDescent="0.2"/>
    <row r="86" spans="1:12" x14ac:dyDescent="0.2">
      <c r="C86" s="1075"/>
      <c r="D86" s="1075"/>
      <c r="E86" s="1075"/>
      <c r="F86" s="1075"/>
      <c r="G86" s="1075"/>
      <c r="H86" s="1075"/>
      <c r="I86" s="1075"/>
      <c r="J86" s="1075"/>
    </row>
    <row r="87" spans="1:12" x14ac:dyDescent="0.2">
      <c r="C87" s="1075"/>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48" activePane="bottomLeft" state="frozen"/>
      <selection pane="bottomLeft" activeCell="H67" sqref="H67"/>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1" t="s">
        <v>1873</v>
      </c>
      <c r="B1" s="75"/>
      <c r="C1" s="56" t="s">
        <v>493</v>
      </c>
      <c r="D1" s="56" t="s">
        <v>494</v>
      </c>
      <c r="E1" s="56" t="s">
        <v>495</v>
      </c>
      <c r="F1" s="56" t="s">
        <v>496</v>
      </c>
      <c r="G1" s="56" t="s">
        <v>497</v>
      </c>
      <c r="H1" s="56" t="s">
        <v>498</v>
      </c>
      <c r="I1" s="56" t="s">
        <v>499</v>
      </c>
      <c r="J1" s="56" t="s">
        <v>500</v>
      </c>
      <c r="K1" s="56" t="s">
        <v>855</v>
      </c>
    </row>
    <row r="2" spans="1:12" ht="36" x14ac:dyDescent="0.2">
      <c r="A2" s="224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2" t="s">
        <v>119</v>
      </c>
      <c r="B3" s="1833"/>
      <c r="C3" s="1834"/>
      <c r="D3" s="1834"/>
      <c r="E3" s="1834"/>
      <c r="F3" s="1835"/>
      <c r="G3" s="1836"/>
      <c r="H3" s="1835"/>
      <c r="I3" s="1835"/>
      <c r="J3" s="1835"/>
      <c r="K3" s="1837"/>
    </row>
    <row r="4" spans="1:12" ht="18" customHeight="1" x14ac:dyDescent="0.2">
      <c r="A4" s="901" t="s">
        <v>438</v>
      </c>
      <c r="B4" s="1810">
        <v>1100</v>
      </c>
      <c r="C4" s="497"/>
      <c r="D4" s="497"/>
      <c r="E4" s="497"/>
      <c r="F4" s="552"/>
      <c r="G4" s="553"/>
      <c r="H4" s="554"/>
      <c r="I4" s="554"/>
      <c r="J4" s="554"/>
      <c r="K4" s="554"/>
    </row>
    <row r="5" spans="1:12" ht="14.25" x14ac:dyDescent="0.2">
      <c r="A5" s="902" t="s">
        <v>925</v>
      </c>
      <c r="B5" s="476"/>
      <c r="C5" s="414">
        <v>679507</v>
      </c>
      <c r="D5" s="414">
        <v>169876</v>
      </c>
      <c r="E5" s="408">
        <v>126179</v>
      </c>
      <c r="F5" s="798">
        <v>47407</v>
      </c>
      <c r="G5" s="408">
        <v>16525</v>
      </c>
      <c r="H5" s="408"/>
      <c r="I5" s="408">
        <v>18808</v>
      </c>
      <c r="J5" s="432">
        <v>107054</v>
      </c>
      <c r="K5" s="408">
        <v>19753</v>
      </c>
    </row>
    <row r="6" spans="1:12" ht="14.25" x14ac:dyDescent="0.2">
      <c r="A6" s="903" t="s">
        <v>474</v>
      </c>
      <c r="B6" s="39">
        <v>1130</v>
      </c>
      <c r="C6" s="408">
        <v>19753</v>
      </c>
      <c r="D6" s="408"/>
      <c r="E6" s="477"/>
      <c r="F6" s="477"/>
      <c r="G6" s="429"/>
      <c r="H6" s="429"/>
      <c r="I6" s="429"/>
      <c r="J6" s="429"/>
      <c r="K6" s="429"/>
    </row>
    <row r="7" spans="1:12" x14ac:dyDescent="0.2">
      <c r="A7" s="903" t="s">
        <v>116</v>
      </c>
      <c r="B7" s="259">
        <v>1140</v>
      </c>
      <c r="C7" s="408">
        <v>7901</v>
      </c>
      <c r="D7" s="408"/>
      <c r="E7" s="429"/>
      <c r="F7" s="432"/>
      <c r="G7" s="432"/>
      <c r="H7" s="432"/>
      <c r="I7" s="429"/>
      <c r="J7" s="429"/>
      <c r="K7" s="429"/>
    </row>
    <row r="8" spans="1:12" x14ac:dyDescent="0.2">
      <c r="A8" s="903" t="s">
        <v>475</v>
      </c>
      <c r="B8" s="39">
        <v>1150</v>
      </c>
      <c r="C8" s="477"/>
      <c r="D8" s="477"/>
      <c r="E8" s="503"/>
      <c r="F8" s="503"/>
      <c r="G8" s="414">
        <v>16526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707161</v>
      </c>
      <c r="D12" s="480">
        <f t="shared" si="0"/>
        <v>169876</v>
      </c>
      <c r="E12" s="480">
        <f t="shared" si="0"/>
        <v>126179</v>
      </c>
      <c r="F12" s="480">
        <f t="shared" si="0"/>
        <v>47407</v>
      </c>
      <c r="G12" s="480">
        <f t="shared" si="0"/>
        <v>33051</v>
      </c>
      <c r="H12" s="480">
        <f t="shared" si="0"/>
        <v>0</v>
      </c>
      <c r="I12" s="480">
        <f t="shared" si="0"/>
        <v>18808</v>
      </c>
      <c r="J12" s="480">
        <f t="shared" si="0"/>
        <v>107054</v>
      </c>
      <c r="K12" s="481">
        <f t="shared" si="0"/>
        <v>19753</v>
      </c>
    </row>
    <row r="13" spans="1:12" ht="18" customHeight="1" thickTop="1" x14ac:dyDescent="0.2">
      <c r="A13" s="727" t="s">
        <v>519</v>
      </c>
      <c r="B13" s="180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26603</v>
      </c>
      <c r="D16" s="408"/>
      <c r="E16" s="408"/>
      <c r="F16" s="408"/>
      <c r="G16" s="408"/>
      <c r="H16" s="408"/>
      <c r="I16" s="408"/>
      <c r="J16" s="432"/>
      <c r="K16" s="408"/>
    </row>
    <row r="17" spans="1:11" ht="12.75" customHeight="1" x14ac:dyDescent="0.2">
      <c r="A17" s="903" t="s">
        <v>926</v>
      </c>
      <c r="B17" s="39">
        <v>1290</v>
      </c>
      <c r="C17" s="479"/>
      <c r="D17" s="408">
        <v>2965</v>
      </c>
      <c r="E17" s="408"/>
      <c r="F17" s="408"/>
      <c r="G17" s="408"/>
      <c r="H17" s="408"/>
      <c r="I17" s="408"/>
      <c r="J17" s="432"/>
      <c r="K17" s="408"/>
    </row>
    <row r="18" spans="1:11" ht="12.75" customHeight="1" thickBot="1" x14ac:dyDescent="0.25">
      <c r="A18" s="460" t="s">
        <v>617</v>
      </c>
      <c r="B18" s="453"/>
      <c r="C18" s="483">
        <f>SUM(C14:C17)</f>
        <v>26603</v>
      </c>
      <c r="D18" s="483">
        <f t="shared" ref="D18:K18" si="1">SUM(D14:D17)</f>
        <v>2965</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5">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5600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5600</v>
      </c>
      <c r="D40" s="429"/>
      <c r="E40" s="429"/>
      <c r="F40" s="429"/>
      <c r="G40" s="429"/>
      <c r="H40" s="429"/>
      <c r="I40" s="429"/>
      <c r="J40" s="429"/>
      <c r="K40" s="429"/>
    </row>
    <row r="41" spans="1:11" ht="18" customHeight="1" thickTop="1" x14ac:dyDescent="0.2">
      <c r="A41" s="727" t="s">
        <v>311</v>
      </c>
      <c r="B41" s="1805">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5">
        <v>1500</v>
      </c>
      <c r="C64" s="429"/>
      <c r="D64" s="429"/>
      <c r="E64" s="429"/>
      <c r="F64" s="429"/>
      <c r="G64" s="429"/>
      <c r="H64" s="429"/>
      <c r="I64" s="429"/>
      <c r="J64" s="429"/>
      <c r="K64" s="429"/>
    </row>
    <row r="65" spans="1:11" ht="12.75" customHeight="1" x14ac:dyDescent="0.2">
      <c r="A65" s="903" t="s">
        <v>627</v>
      </c>
      <c r="B65" s="39">
        <v>1510</v>
      </c>
      <c r="C65" s="408">
        <v>2495</v>
      </c>
      <c r="D65" s="408">
        <v>3502</v>
      </c>
      <c r="E65" s="408">
        <v>196</v>
      </c>
      <c r="F65" s="432">
        <v>2288</v>
      </c>
      <c r="G65" s="408">
        <v>770</v>
      </c>
      <c r="H65" s="408">
        <v>3264</v>
      </c>
      <c r="I65" s="408">
        <v>3507</v>
      </c>
      <c r="J65" s="432">
        <v>695</v>
      </c>
      <c r="K65" s="408">
        <v>60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2495</v>
      </c>
      <c r="D67" s="481">
        <f t="shared" ref="D67:K67" si="2">SUM(D65:D66)</f>
        <v>3502</v>
      </c>
      <c r="E67" s="481">
        <f t="shared" si="2"/>
        <v>196</v>
      </c>
      <c r="F67" s="481">
        <f t="shared" si="2"/>
        <v>2288</v>
      </c>
      <c r="G67" s="481">
        <f t="shared" si="2"/>
        <v>770</v>
      </c>
      <c r="H67" s="481">
        <f t="shared" si="2"/>
        <v>3264</v>
      </c>
      <c r="I67" s="481">
        <f t="shared" si="2"/>
        <v>3507</v>
      </c>
      <c r="J67" s="481">
        <f t="shared" si="2"/>
        <v>695</v>
      </c>
      <c r="K67" s="481">
        <f t="shared" si="2"/>
        <v>60</v>
      </c>
    </row>
    <row r="68" spans="1:11" ht="18" customHeight="1" thickTop="1" x14ac:dyDescent="0.2">
      <c r="A68" s="727" t="s">
        <v>523</v>
      </c>
      <c r="B68" s="292">
        <v>1600</v>
      </c>
      <c r="C68" s="482"/>
      <c r="D68" s="429"/>
      <c r="E68" s="429"/>
      <c r="F68" s="429"/>
      <c r="G68" s="429"/>
      <c r="H68" s="429"/>
      <c r="I68" s="429"/>
      <c r="J68" s="429"/>
      <c r="K68" s="429"/>
    </row>
    <row r="69" spans="1:11" ht="12.75" customHeight="1" x14ac:dyDescent="0.2">
      <c r="A69" s="903" t="s">
        <v>752</v>
      </c>
      <c r="B69" s="39">
        <v>1611</v>
      </c>
      <c r="C69" s="408">
        <v>4435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1794</v>
      </c>
      <c r="D74" s="429"/>
      <c r="E74" s="429"/>
      <c r="F74" s="429"/>
      <c r="G74" s="429"/>
      <c r="H74" s="429"/>
      <c r="I74" s="429"/>
      <c r="J74" s="429"/>
      <c r="K74" s="429"/>
    </row>
    <row r="75" spans="1:11" ht="12.75" customHeight="1" thickBot="1" x14ac:dyDescent="0.25">
      <c r="A75" s="460" t="s">
        <v>628</v>
      </c>
      <c r="B75" s="453"/>
      <c r="C75" s="481">
        <f>SUM(C69:C74)</f>
        <v>6229</v>
      </c>
      <c r="D75" s="429"/>
      <c r="E75" s="429"/>
      <c r="F75" s="429"/>
      <c r="G75" s="429"/>
      <c r="H75" s="429"/>
      <c r="I75" s="429"/>
      <c r="J75" s="429"/>
      <c r="K75" s="429"/>
    </row>
    <row r="76" spans="1:11" ht="18" customHeight="1" thickTop="1" x14ac:dyDescent="0.2">
      <c r="A76" s="727" t="s">
        <v>1027</v>
      </c>
      <c r="B76" s="292">
        <v>1700</v>
      </c>
      <c r="C76" s="482"/>
      <c r="D76" s="429"/>
      <c r="E76" s="429"/>
      <c r="F76" s="429"/>
      <c r="G76" s="429"/>
      <c r="H76" s="429"/>
      <c r="I76" s="429"/>
      <c r="J76" s="429"/>
      <c r="K76" s="429"/>
    </row>
    <row r="77" spans="1:11" ht="12.75" customHeight="1" x14ac:dyDescent="0.2">
      <c r="A77" s="903" t="s">
        <v>629</v>
      </c>
      <c r="B77" s="39">
        <v>1711</v>
      </c>
      <c r="C77" s="485">
        <v>3292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3292</v>
      </c>
      <c r="D82" s="481">
        <f>SUM(D77:D81)</f>
        <v>0</v>
      </c>
      <c r="E82" s="429"/>
      <c r="F82" s="429"/>
      <c r="G82" s="429"/>
      <c r="H82" s="429"/>
      <c r="I82" s="429"/>
      <c r="J82" s="429"/>
      <c r="K82" s="429"/>
    </row>
    <row r="83" spans="1:11" ht="18" customHeight="1" thickTop="1" x14ac:dyDescent="0.2">
      <c r="A83" s="727" t="s">
        <v>276</v>
      </c>
      <c r="B83" s="292">
        <v>1800</v>
      </c>
      <c r="C83" s="482"/>
      <c r="D83" s="429"/>
      <c r="E83" s="429"/>
      <c r="F83" s="429"/>
      <c r="G83" s="429"/>
      <c r="H83" s="429"/>
      <c r="I83" s="429"/>
      <c r="J83" s="429"/>
      <c r="K83" s="429"/>
    </row>
    <row r="84" spans="1:11" ht="12.75" customHeight="1" x14ac:dyDescent="0.2">
      <c r="A84" s="903" t="s">
        <v>632</v>
      </c>
      <c r="B84" s="39">
        <v>1811</v>
      </c>
      <c r="C84" s="408">
        <v>5633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5633</v>
      </c>
      <c r="D93" s="429"/>
      <c r="E93" s="429"/>
      <c r="F93" s="429"/>
      <c r="G93" s="429"/>
      <c r="H93" s="429"/>
      <c r="I93" s="429"/>
      <c r="J93" s="429"/>
      <c r="K93" s="429"/>
    </row>
    <row r="94" spans="1:11" ht="18" customHeight="1" thickTop="1" x14ac:dyDescent="0.2">
      <c r="A94" s="727" t="s">
        <v>1331</v>
      </c>
      <c r="B94" s="29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1013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11501</v>
      </c>
      <c r="D107" s="408"/>
      <c r="E107" s="408"/>
      <c r="F107" s="408"/>
      <c r="G107" s="408"/>
      <c r="H107" s="408"/>
      <c r="I107" s="408"/>
      <c r="J107" s="432">
        <v>1236</v>
      </c>
      <c r="K107" s="408"/>
    </row>
    <row r="108" spans="1:12" ht="12.75" customHeight="1" thickBot="1" x14ac:dyDescent="0.25">
      <c r="A108" s="460" t="s">
        <v>566</v>
      </c>
      <c r="B108" s="730"/>
      <c r="C108" s="480">
        <f>SUM(C95:C107)</f>
        <v>12585</v>
      </c>
      <c r="D108" s="480">
        <f t="shared" ref="D108:K108" si="3">SUM(D95:D107)</f>
        <v>0</v>
      </c>
      <c r="E108" s="480">
        <f t="shared" si="3"/>
        <v>0</v>
      </c>
      <c r="F108" s="480">
        <f t="shared" si="3"/>
        <v>0</v>
      </c>
      <c r="G108" s="480">
        <f t="shared" si="3"/>
        <v>0</v>
      </c>
      <c r="H108" s="480">
        <f t="shared" si="3"/>
        <v>0</v>
      </c>
      <c r="I108" s="480">
        <f t="shared" si="3"/>
        <v>0</v>
      </c>
      <c r="J108" s="480">
        <f t="shared" si="3"/>
        <v>1236</v>
      </c>
      <c r="K108" s="481">
        <f t="shared" si="3"/>
        <v>0</v>
      </c>
    </row>
    <row r="109" spans="1:12" ht="14.25" thickTop="1" thickBot="1" x14ac:dyDescent="0.25">
      <c r="A109" s="806" t="s">
        <v>282</v>
      </c>
      <c r="B109" s="815" t="s">
        <v>650</v>
      </c>
      <c r="C109" s="489">
        <f t="shared" ref="C109:K109" si="4">SUM(C12,C18,C40,C63,C67,C75,C82,C93,C108,)</f>
        <v>769598</v>
      </c>
      <c r="D109" s="489">
        <f t="shared" si="4"/>
        <v>176343</v>
      </c>
      <c r="E109" s="489">
        <f t="shared" si="4"/>
        <v>126375</v>
      </c>
      <c r="F109" s="489">
        <f t="shared" si="4"/>
        <v>49695</v>
      </c>
      <c r="G109" s="489">
        <f t="shared" si="4"/>
        <v>33821</v>
      </c>
      <c r="H109" s="489">
        <f t="shared" si="4"/>
        <v>3264</v>
      </c>
      <c r="I109" s="489">
        <f t="shared" si="4"/>
        <v>22315</v>
      </c>
      <c r="J109" s="489">
        <f t="shared" si="4"/>
        <v>108985</v>
      </c>
      <c r="K109" s="439">
        <f t="shared" si="4"/>
        <v>19813</v>
      </c>
    </row>
    <row r="110" spans="1:12" ht="30" customHeight="1" thickTop="1" x14ac:dyDescent="0.2">
      <c r="A110" s="1838" t="s">
        <v>402</v>
      </c>
      <c r="B110" s="1839"/>
      <c r="C110" s="1830"/>
      <c r="D110" s="1830"/>
      <c r="E110" s="1830"/>
      <c r="F110" s="1830"/>
      <c r="G110" s="1830"/>
      <c r="H110" s="1830"/>
      <c r="I110" s="1830"/>
      <c r="J110" s="1830"/>
      <c r="K110" s="183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7" t="s">
        <v>921</v>
      </c>
      <c r="B115" s="1828"/>
      <c r="C115" s="1829"/>
      <c r="D115" s="1830"/>
      <c r="E115" s="1830"/>
      <c r="F115" s="1830"/>
      <c r="G115" s="1830"/>
      <c r="H115" s="1830"/>
      <c r="I115" s="1830"/>
      <c r="J115" s="1830"/>
      <c r="K115" s="1831"/>
    </row>
    <row r="116" spans="1:11" ht="18" customHeight="1" x14ac:dyDescent="0.2">
      <c r="A116" s="728" t="s">
        <v>1864</v>
      </c>
      <c r="B116" s="1807"/>
      <c r="C116" s="491"/>
      <c r="D116" s="427"/>
      <c r="E116" s="488"/>
      <c r="F116" s="427"/>
      <c r="G116" s="427"/>
      <c r="H116" s="488"/>
      <c r="I116" s="429"/>
      <c r="J116" s="427"/>
      <c r="K116" s="427"/>
    </row>
    <row r="117" spans="1:11" ht="12.75" customHeight="1" x14ac:dyDescent="0.2">
      <c r="A117" s="473" t="s">
        <v>1699</v>
      </c>
      <c r="B117" s="261">
        <v>3001</v>
      </c>
      <c r="C117" s="485">
        <v>30185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30185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7971</v>
      </c>
      <c r="D125" s="488"/>
      <c r="E125" s="429"/>
      <c r="F125" s="408"/>
      <c r="G125" s="429"/>
      <c r="H125" s="429"/>
      <c r="I125" s="429"/>
      <c r="J125" s="429"/>
      <c r="K125" s="429"/>
    </row>
    <row r="126" spans="1:11" ht="12.75" customHeight="1" x14ac:dyDescent="0.2">
      <c r="A126" s="903" t="s">
        <v>1013</v>
      </c>
      <c r="B126" s="261">
        <v>3110</v>
      </c>
      <c r="C126" s="479">
        <v>883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8854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5">
        <f>SUM(G142:G143)</f>
        <v>0</v>
      </c>
      <c r="H144" s="429"/>
      <c r="I144" s="429"/>
      <c r="J144" s="429"/>
      <c r="K144" s="429"/>
    </row>
    <row r="145" spans="1:11" s="10" customFormat="1" ht="12.75" customHeight="1" thickTop="1" x14ac:dyDescent="0.2">
      <c r="A145" s="902" t="s">
        <v>1223</v>
      </c>
      <c r="B145" s="262">
        <v>3360</v>
      </c>
      <c r="C145" s="414">
        <v>13</v>
      </c>
      <c r="D145" s="427"/>
      <c r="E145" s="490"/>
      <c r="F145" s="429"/>
      <c r="G145" s="1978"/>
      <c r="H145" s="429"/>
      <c r="I145" s="429"/>
      <c r="J145" s="429"/>
      <c r="K145" s="429"/>
    </row>
    <row r="146" spans="1:11" ht="12.75" customHeight="1" thickBot="1" x14ac:dyDescent="0.25">
      <c r="A146" s="1976" t="s">
        <v>1074</v>
      </c>
      <c r="B146" s="1977">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12643</v>
      </c>
      <c r="G151" s="432"/>
      <c r="H151" s="429"/>
      <c r="I151" s="429"/>
      <c r="J151" s="429"/>
      <c r="K151" s="429"/>
    </row>
    <row r="152" spans="1:11" ht="12.75" customHeight="1" x14ac:dyDescent="0.2">
      <c r="A152" s="903" t="s">
        <v>1224</v>
      </c>
      <c r="B152" s="261">
        <v>3510</v>
      </c>
      <c r="C152" s="479"/>
      <c r="D152" s="408"/>
      <c r="E152" s="488"/>
      <c r="F152" s="408">
        <v>12916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25559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3" t="s">
        <v>459</v>
      </c>
      <c r="B172" s="2244"/>
      <c r="C172" s="914">
        <f t="shared" ref="C172:K172" si="6">SUM(C131,C140,C144,C145:C149,C154,C155:C170,C171)</f>
        <v>8867</v>
      </c>
      <c r="D172" s="914">
        <f t="shared" si="6"/>
        <v>0</v>
      </c>
      <c r="E172" s="914">
        <f t="shared" si="6"/>
        <v>0</v>
      </c>
      <c r="F172" s="914">
        <f t="shared" si="6"/>
        <v>25559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39052</v>
      </c>
      <c r="D173" s="489">
        <f>SUM(D121,D172)</f>
        <v>0</v>
      </c>
      <c r="E173" s="489">
        <f>SUM(E121,E172)</f>
        <v>0</v>
      </c>
      <c r="F173" s="489">
        <f t="shared" ref="F173:K173" si="7">SUM(F121,F172)</f>
        <v>25559</v>
      </c>
      <c r="G173" s="489">
        <f t="shared" si="7"/>
        <v>0</v>
      </c>
      <c r="H173" s="489">
        <f t="shared" si="7"/>
        <v>0</v>
      </c>
      <c r="I173" s="489">
        <f t="shared" si="7"/>
        <v>0</v>
      </c>
      <c r="J173" s="489">
        <f t="shared" si="7"/>
        <v>0</v>
      </c>
      <c r="K173" s="439">
        <f t="shared" si="7"/>
        <v>0</v>
      </c>
    </row>
    <row r="174" spans="1:11" ht="30" customHeight="1" thickTop="1" x14ac:dyDescent="0.2">
      <c r="A174" s="1840" t="s">
        <v>922</v>
      </c>
      <c r="B174" s="1841"/>
      <c r="C174" s="1829"/>
      <c r="D174" s="1830"/>
      <c r="E174" s="1830"/>
      <c r="F174" s="1830"/>
      <c r="G174" s="1830"/>
      <c r="H174" s="1830"/>
      <c r="I174" s="1830"/>
      <c r="J174" s="1830"/>
      <c r="K174" s="1831"/>
    </row>
    <row r="175" spans="1:11" ht="22.5" customHeight="1" x14ac:dyDescent="0.2">
      <c r="A175" s="2245" t="s">
        <v>1865</v>
      </c>
      <c r="B175" s="224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51" t="s">
        <v>901</v>
      </c>
      <c r="B178" s="225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9" t="s">
        <v>1866</v>
      </c>
      <c r="B179" s="225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51" t="s">
        <v>902</v>
      </c>
      <c r="B184" s="225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9" t="s">
        <v>1867</v>
      </c>
      <c r="B185" s="225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17048</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17048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3266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3266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6445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6445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13" t="s">
        <v>873</v>
      </c>
      <c r="B259" s="1814"/>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1" t="s">
        <v>1731</v>
      </c>
      <c r="B260" s="1812">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1235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7" t="s">
        <v>1719</v>
      </c>
      <c r="B273" s="2248"/>
      <c r="C273" s="489">
        <f t="shared" ref="C273:H273" si="10">SUM(C191,C201,C211,C216,C224,C228,C229,C259:C272)</f>
        <v>27994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27994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836644</v>
      </c>
      <c r="D275" s="489">
        <f t="shared" si="12"/>
        <v>176343</v>
      </c>
      <c r="E275" s="489">
        <f t="shared" si="12"/>
        <v>126375</v>
      </c>
      <c r="F275" s="489">
        <f t="shared" si="12"/>
        <v>75254</v>
      </c>
      <c r="G275" s="489">
        <f t="shared" si="12"/>
        <v>33821</v>
      </c>
      <c r="H275" s="489">
        <f t="shared" si="12"/>
        <v>3264</v>
      </c>
      <c r="I275" s="489">
        <f t="shared" si="12"/>
        <v>22315</v>
      </c>
      <c r="J275" s="489">
        <f t="shared" si="12"/>
        <v>108985</v>
      </c>
      <c r="K275" s="439">
        <f t="shared" si="12"/>
        <v>19813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80" activePane="bottomLeft" state="frozen"/>
      <selection pane="bottomLeft" activeCell="L263" sqref="L263"/>
    </sheetView>
  </sheetViews>
  <sheetFormatPr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4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2"/>
      <c r="B2" s="1842" t="s">
        <v>48</v>
      </c>
      <c r="C2" s="1843" t="s">
        <v>215</v>
      </c>
      <c r="D2" s="1844" t="s">
        <v>52</v>
      </c>
      <c r="E2" s="1844" t="s">
        <v>1283</v>
      </c>
      <c r="F2" s="1844" t="s">
        <v>1277</v>
      </c>
      <c r="G2" s="1843" t="s">
        <v>1278</v>
      </c>
      <c r="H2" s="1843" t="s">
        <v>1279</v>
      </c>
      <c r="I2" s="1844" t="s">
        <v>328</v>
      </c>
      <c r="J2" s="1844" t="s">
        <v>329</v>
      </c>
      <c r="K2" s="1843" t="s">
        <v>162</v>
      </c>
      <c r="L2" s="1843" t="s">
        <v>31</v>
      </c>
      <c r="M2" s="894"/>
      <c r="N2" s="894"/>
    </row>
    <row r="3" spans="1:14" s="15" customFormat="1" ht="30" customHeight="1" x14ac:dyDescent="0.2">
      <c r="A3" s="2266" t="s">
        <v>335</v>
      </c>
      <c r="B3" s="2267"/>
      <c r="C3" s="1847"/>
      <c r="D3" s="1847"/>
      <c r="E3" s="1847"/>
      <c r="F3" s="1847"/>
      <c r="G3" s="1847"/>
      <c r="H3" s="1847"/>
      <c r="I3" s="1847"/>
      <c r="J3" s="1847"/>
      <c r="K3" s="1848"/>
      <c r="L3" s="1849"/>
      <c r="M3" s="14"/>
      <c r="N3" s="14"/>
    </row>
    <row r="4" spans="1:14" s="23" customFormat="1" ht="18" customHeight="1" x14ac:dyDescent="0.2">
      <c r="A4" s="1761" t="s">
        <v>47</v>
      </c>
      <c r="B4" s="263" t="s">
        <v>650</v>
      </c>
      <c r="C4" s="1845"/>
      <c r="D4" s="1845"/>
      <c r="E4" s="1845"/>
      <c r="F4" s="1845"/>
      <c r="G4" s="1845"/>
      <c r="H4" s="1845"/>
      <c r="I4" s="555"/>
      <c r="J4" s="1845"/>
      <c r="K4" s="1846"/>
      <c r="L4" s="1845"/>
      <c r="M4" s="895"/>
      <c r="N4" s="895"/>
    </row>
    <row r="5" spans="1:14" x14ac:dyDescent="0.2">
      <c r="A5" s="1752" t="s">
        <v>1115</v>
      </c>
      <c r="B5" s="266">
        <v>1100</v>
      </c>
      <c r="C5" s="408">
        <v>470321</v>
      </c>
      <c r="D5" s="408">
        <v>57888</v>
      </c>
      <c r="E5" s="408">
        <v>11693</v>
      </c>
      <c r="F5" s="408">
        <v>11274</v>
      </c>
      <c r="G5" s="408">
        <v>201</v>
      </c>
      <c r="H5" s="408"/>
      <c r="I5" s="432"/>
      <c r="J5" s="432"/>
      <c r="K5" s="410">
        <f>SUM(C5:J5)</f>
        <v>551377</v>
      </c>
      <c r="L5" s="408">
        <v>540984</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c r="D7" s="432"/>
      <c r="E7" s="432"/>
      <c r="F7" s="432"/>
      <c r="G7" s="432"/>
      <c r="H7" s="432"/>
      <c r="I7" s="432"/>
      <c r="J7" s="432"/>
      <c r="K7" s="410">
        <f t="shared" ref="K7:K32" si="0">SUM(C7:J7)</f>
        <v>0</v>
      </c>
      <c r="L7" s="408"/>
    </row>
    <row r="8" spans="1:14" x14ac:dyDescent="0.2">
      <c r="A8" s="1752" t="s">
        <v>171</v>
      </c>
      <c r="B8" s="266">
        <v>1200</v>
      </c>
      <c r="C8" s="408"/>
      <c r="D8" s="408"/>
      <c r="E8" s="408"/>
      <c r="F8" s="408">
        <v>6554</v>
      </c>
      <c r="G8" s="408"/>
      <c r="H8" s="408"/>
      <c r="I8" s="432"/>
      <c r="J8" s="432"/>
      <c r="K8" s="410">
        <f t="shared" si="0"/>
        <v>6554</v>
      </c>
      <c r="L8" s="408">
        <v>6554</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c r="D10" s="408"/>
      <c r="E10" s="408"/>
      <c r="F10" s="408"/>
      <c r="G10" s="408"/>
      <c r="H10" s="408"/>
      <c r="I10" s="432"/>
      <c r="J10" s="432"/>
      <c r="K10" s="410">
        <f t="shared" si="0"/>
        <v>0</v>
      </c>
      <c r="L10" s="408"/>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c r="D13" s="408"/>
      <c r="E13" s="408"/>
      <c r="F13" s="408"/>
      <c r="G13" s="408"/>
      <c r="H13" s="408"/>
      <c r="I13" s="432"/>
      <c r="J13" s="432"/>
      <c r="K13" s="410">
        <f t="shared" si="0"/>
        <v>0</v>
      </c>
      <c r="L13" s="408"/>
    </row>
    <row r="14" spans="1:14" x14ac:dyDescent="0.2">
      <c r="A14" s="1752" t="s">
        <v>1117</v>
      </c>
      <c r="B14" s="266">
        <v>1500</v>
      </c>
      <c r="C14" s="408">
        <v>20007</v>
      </c>
      <c r="D14" s="408">
        <v>1316</v>
      </c>
      <c r="E14" s="408">
        <v>1235</v>
      </c>
      <c r="F14" s="408">
        <v>1829</v>
      </c>
      <c r="G14" s="408"/>
      <c r="H14" s="408">
        <v>203</v>
      </c>
      <c r="I14" s="432"/>
      <c r="J14" s="432"/>
      <c r="K14" s="410">
        <f t="shared" si="0"/>
        <v>24590</v>
      </c>
      <c r="L14" s="408">
        <v>28950</v>
      </c>
    </row>
    <row r="15" spans="1:14" x14ac:dyDescent="0.2">
      <c r="A15" s="1752" t="s">
        <v>1118</v>
      </c>
      <c r="B15" s="266">
        <v>1600</v>
      </c>
      <c r="C15" s="408"/>
      <c r="D15" s="408"/>
      <c r="E15" s="408"/>
      <c r="F15" s="408"/>
      <c r="G15" s="408"/>
      <c r="H15" s="408"/>
      <c r="I15" s="432"/>
      <c r="J15" s="432"/>
      <c r="K15" s="410">
        <f t="shared" si="0"/>
        <v>0</v>
      </c>
      <c r="L15" s="408"/>
    </row>
    <row r="16" spans="1:14" x14ac:dyDescent="0.2">
      <c r="A16" s="1752" t="s">
        <v>1143</v>
      </c>
      <c r="B16" s="266" t="s">
        <v>492</v>
      </c>
      <c r="C16" s="408"/>
      <c r="D16" s="408"/>
      <c r="E16" s="408"/>
      <c r="F16" s="408"/>
      <c r="G16" s="408"/>
      <c r="H16" s="408"/>
      <c r="I16" s="432"/>
      <c r="J16" s="432"/>
      <c r="K16" s="410">
        <f t="shared" si="0"/>
        <v>0</v>
      </c>
      <c r="L16" s="408"/>
    </row>
    <row r="17" spans="1:12" x14ac:dyDescent="0.2">
      <c r="A17" s="1752" t="s">
        <v>821</v>
      </c>
      <c r="B17" s="266" t="s">
        <v>169</v>
      </c>
      <c r="C17" s="432"/>
      <c r="D17" s="432"/>
      <c r="E17" s="432"/>
      <c r="F17" s="432"/>
      <c r="G17" s="432"/>
      <c r="H17" s="432"/>
      <c r="I17" s="432"/>
      <c r="J17" s="432"/>
      <c r="K17" s="410">
        <f t="shared" si="0"/>
        <v>0</v>
      </c>
      <c r="L17" s="408"/>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c r="I22" s="409"/>
      <c r="J22" s="503"/>
      <c r="K22" s="410">
        <f t="shared" si="0"/>
        <v>0</v>
      </c>
      <c r="L22" s="435"/>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490328</v>
      </c>
      <c r="D33" s="411">
        <f t="shared" ref="D33:L33" si="1">SUM(D5:D32)</f>
        <v>59204</v>
      </c>
      <c r="E33" s="411">
        <f t="shared" si="1"/>
        <v>12928</v>
      </c>
      <c r="F33" s="411">
        <f t="shared" si="1"/>
        <v>19657</v>
      </c>
      <c r="G33" s="411">
        <f t="shared" si="1"/>
        <v>201</v>
      </c>
      <c r="H33" s="411">
        <f t="shared" si="1"/>
        <v>203</v>
      </c>
      <c r="I33" s="411">
        <f t="shared" si="1"/>
        <v>0</v>
      </c>
      <c r="J33" s="411">
        <f t="shared" si="1"/>
        <v>0</v>
      </c>
      <c r="K33" s="411">
        <f t="shared" si="1"/>
        <v>582521</v>
      </c>
      <c r="L33" s="411">
        <f t="shared" si="1"/>
        <v>576488</v>
      </c>
    </row>
    <row r="34" spans="1:14" s="25" customFormat="1" ht="18" customHeight="1" thickTop="1" x14ac:dyDescent="0.2">
      <c r="A34" s="1755" t="s">
        <v>49</v>
      </c>
      <c r="B34" s="1803"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c r="D36" s="414"/>
      <c r="E36" s="414"/>
      <c r="F36" s="414"/>
      <c r="G36" s="414"/>
      <c r="H36" s="414"/>
      <c r="I36" s="432"/>
      <c r="J36" s="432"/>
      <c r="K36" s="410">
        <f t="shared" ref="K36:K41" si="2">SUM(C36:J36)</f>
        <v>0</v>
      </c>
      <c r="L36" s="408"/>
    </row>
    <row r="37" spans="1:14" x14ac:dyDescent="0.2">
      <c r="A37" s="1752" t="s">
        <v>1265</v>
      </c>
      <c r="B37" s="266">
        <v>2120</v>
      </c>
      <c r="C37" s="408"/>
      <c r="D37" s="408"/>
      <c r="E37" s="408"/>
      <c r="F37" s="408"/>
      <c r="G37" s="408"/>
      <c r="H37" s="408"/>
      <c r="I37" s="432"/>
      <c r="J37" s="432"/>
      <c r="K37" s="410">
        <f t="shared" si="2"/>
        <v>0</v>
      </c>
      <c r="L37" s="408"/>
    </row>
    <row r="38" spans="1:14" x14ac:dyDescent="0.2">
      <c r="A38" s="1752" t="s">
        <v>220</v>
      </c>
      <c r="B38" s="266">
        <v>2130</v>
      </c>
      <c r="C38" s="408">
        <v>239</v>
      </c>
      <c r="D38" s="408"/>
      <c r="E38" s="408"/>
      <c r="F38" s="408">
        <v>106</v>
      </c>
      <c r="G38" s="408"/>
      <c r="H38" s="408"/>
      <c r="I38" s="432"/>
      <c r="J38" s="432"/>
      <c r="K38" s="410">
        <f t="shared" si="2"/>
        <v>345</v>
      </c>
      <c r="L38" s="408">
        <v>2200</v>
      </c>
    </row>
    <row r="39" spans="1:14" x14ac:dyDescent="0.2">
      <c r="A39" s="1752" t="s">
        <v>221</v>
      </c>
      <c r="B39" s="266">
        <v>2140</v>
      </c>
      <c r="C39" s="408"/>
      <c r="D39" s="408"/>
      <c r="E39" s="408"/>
      <c r="F39" s="408"/>
      <c r="G39" s="408"/>
      <c r="H39" s="408"/>
      <c r="I39" s="432"/>
      <c r="J39" s="432"/>
      <c r="K39" s="410">
        <f t="shared" si="2"/>
        <v>0</v>
      </c>
      <c r="L39" s="408"/>
    </row>
    <row r="40" spans="1:14" x14ac:dyDescent="0.2">
      <c r="A40" s="1752" t="s">
        <v>222</v>
      </c>
      <c r="B40" s="266">
        <v>2150</v>
      </c>
      <c r="C40" s="408"/>
      <c r="D40" s="408"/>
      <c r="E40" s="408"/>
      <c r="F40" s="408"/>
      <c r="G40" s="408"/>
      <c r="H40" s="408"/>
      <c r="I40" s="432"/>
      <c r="J40" s="432"/>
      <c r="K40" s="410">
        <f t="shared" si="2"/>
        <v>0</v>
      </c>
      <c r="L40" s="408"/>
    </row>
    <row r="41" spans="1:14" x14ac:dyDescent="0.2">
      <c r="A41" s="1752" t="s">
        <v>1883</v>
      </c>
      <c r="B41" s="266">
        <v>2190</v>
      </c>
      <c r="C41" s="408"/>
      <c r="D41" s="408"/>
      <c r="E41" s="408"/>
      <c r="F41" s="408">
        <v>400</v>
      </c>
      <c r="G41" s="408"/>
      <c r="H41" s="408"/>
      <c r="I41" s="432"/>
      <c r="J41" s="432"/>
      <c r="K41" s="410">
        <f t="shared" si="2"/>
        <v>400</v>
      </c>
      <c r="L41" s="408">
        <v>500</v>
      </c>
    </row>
    <row r="42" spans="1:14" ht="12.75" customHeight="1" thickBot="1" x14ac:dyDescent="0.25">
      <c r="A42" s="877" t="s">
        <v>640</v>
      </c>
      <c r="B42" s="464" t="s">
        <v>812</v>
      </c>
      <c r="C42" s="411">
        <f>SUM(C36:C41)</f>
        <v>239</v>
      </c>
      <c r="D42" s="411">
        <f t="shared" ref="D42:L42" si="3">SUM(D36:D41)</f>
        <v>0</v>
      </c>
      <c r="E42" s="411">
        <f t="shared" si="3"/>
        <v>0</v>
      </c>
      <c r="F42" s="411">
        <f t="shared" si="3"/>
        <v>506</v>
      </c>
      <c r="G42" s="411">
        <f t="shared" si="3"/>
        <v>0</v>
      </c>
      <c r="H42" s="411">
        <f t="shared" si="3"/>
        <v>0</v>
      </c>
      <c r="I42" s="411">
        <f t="shared" si="3"/>
        <v>0</v>
      </c>
      <c r="J42" s="411">
        <f t="shared" si="3"/>
        <v>0</v>
      </c>
      <c r="K42" s="411">
        <f t="shared" si="3"/>
        <v>745</v>
      </c>
      <c r="L42" s="411">
        <f t="shared" si="3"/>
        <v>2700</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c r="D44" s="414"/>
      <c r="E44" s="414">
        <v>3972</v>
      </c>
      <c r="F44" s="414"/>
      <c r="G44" s="414"/>
      <c r="H44" s="414"/>
      <c r="I44" s="432"/>
      <c r="J44" s="432"/>
      <c r="K44" s="416">
        <f>SUM(C44:J44)</f>
        <v>3972</v>
      </c>
      <c r="L44" s="414">
        <v>1433</v>
      </c>
    </row>
    <row r="45" spans="1:14" x14ac:dyDescent="0.2">
      <c r="A45" s="1752" t="s">
        <v>956</v>
      </c>
      <c r="B45" s="266">
        <v>2220</v>
      </c>
      <c r="C45" s="408">
        <v>500</v>
      </c>
      <c r="D45" s="408"/>
      <c r="E45" s="408">
        <v>18288</v>
      </c>
      <c r="F45" s="408">
        <v>15921</v>
      </c>
      <c r="G45" s="408"/>
      <c r="H45" s="408"/>
      <c r="I45" s="432"/>
      <c r="J45" s="432"/>
      <c r="K45" s="416">
        <f>SUM(C45:J45)</f>
        <v>34709</v>
      </c>
      <c r="L45" s="408">
        <v>42500</v>
      </c>
    </row>
    <row r="46" spans="1:14" x14ac:dyDescent="0.2">
      <c r="A46" s="1752"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500</v>
      </c>
      <c r="D47" s="411">
        <f t="shared" ref="D47:K47" si="4">SUM(D44:D46)</f>
        <v>0</v>
      </c>
      <c r="E47" s="411">
        <f t="shared" si="4"/>
        <v>22260</v>
      </c>
      <c r="F47" s="411">
        <f t="shared" si="4"/>
        <v>15921</v>
      </c>
      <c r="G47" s="411">
        <f t="shared" si="4"/>
        <v>0</v>
      </c>
      <c r="H47" s="411">
        <f t="shared" si="4"/>
        <v>0</v>
      </c>
      <c r="I47" s="411">
        <f t="shared" si="4"/>
        <v>0</v>
      </c>
      <c r="J47" s="411">
        <f t="shared" si="4"/>
        <v>0</v>
      </c>
      <c r="K47" s="411">
        <f t="shared" si="4"/>
        <v>38681</v>
      </c>
      <c r="L47" s="411">
        <f>SUM(L44:L46)</f>
        <v>43933</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c r="D49" s="414"/>
      <c r="E49" s="414">
        <v>10590</v>
      </c>
      <c r="F49" s="414"/>
      <c r="G49" s="414"/>
      <c r="H49" s="414">
        <v>10086</v>
      </c>
      <c r="I49" s="432"/>
      <c r="J49" s="432"/>
      <c r="K49" s="416">
        <f>SUM(C49:J49)</f>
        <v>20676</v>
      </c>
      <c r="L49" s="414">
        <v>21270</v>
      </c>
    </row>
    <row r="50" spans="1:14" x14ac:dyDescent="0.2">
      <c r="A50" s="1752" t="s">
        <v>959</v>
      </c>
      <c r="B50" s="266">
        <v>2320</v>
      </c>
      <c r="C50" s="408">
        <v>27467</v>
      </c>
      <c r="D50" s="408">
        <v>3407</v>
      </c>
      <c r="E50" s="408">
        <v>5721</v>
      </c>
      <c r="F50" s="408"/>
      <c r="G50" s="408"/>
      <c r="H50" s="408">
        <v>1889</v>
      </c>
      <c r="I50" s="432"/>
      <c r="J50" s="432"/>
      <c r="K50" s="416">
        <f>SUM(C50:J50)</f>
        <v>38484</v>
      </c>
      <c r="L50" s="408">
        <v>33363</v>
      </c>
    </row>
    <row r="51" spans="1:14" x14ac:dyDescent="0.2">
      <c r="A51" s="1752" t="s">
        <v>45</v>
      </c>
      <c r="B51" s="266">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27467</v>
      </c>
      <c r="D53" s="411">
        <f t="shared" ref="D53:L53" si="5">SUM(D49:D52)</f>
        <v>3407</v>
      </c>
      <c r="E53" s="411">
        <f t="shared" si="5"/>
        <v>16311</v>
      </c>
      <c r="F53" s="411">
        <f t="shared" si="5"/>
        <v>0</v>
      </c>
      <c r="G53" s="411">
        <f t="shared" si="5"/>
        <v>0</v>
      </c>
      <c r="H53" s="411">
        <f t="shared" si="5"/>
        <v>11975</v>
      </c>
      <c r="I53" s="411">
        <f t="shared" si="5"/>
        <v>0</v>
      </c>
      <c r="J53" s="411">
        <f t="shared" si="5"/>
        <v>0</v>
      </c>
      <c r="K53" s="411">
        <f t="shared" si="5"/>
        <v>59160</v>
      </c>
      <c r="L53" s="411">
        <f t="shared" si="5"/>
        <v>54633</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68089</v>
      </c>
      <c r="D55" s="414">
        <v>3855</v>
      </c>
      <c r="E55" s="414"/>
      <c r="F55" s="414"/>
      <c r="G55" s="414"/>
      <c r="H55" s="414"/>
      <c r="I55" s="432"/>
      <c r="J55" s="432"/>
      <c r="K55" s="416">
        <f>SUM(C55:J55)</f>
        <v>71944</v>
      </c>
      <c r="L55" s="414">
        <v>75461</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68089</v>
      </c>
      <c r="D57" s="417">
        <f t="shared" ref="D57:K57" si="6">SUM(D55:D56)</f>
        <v>3855</v>
      </c>
      <c r="E57" s="417">
        <f t="shared" si="6"/>
        <v>0</v>
      </c>
      <c r="F57" s="417">
        <f t="shared" si="6"/>
        <v>0</v>
      </c>
      <c r="G57" s="417">
        <f t="shared" si="6"/>
        <v>0</v>
      </c>
      <c r="H57" s="417">
        <f t="shared" si="6"/>
        <v>0</v>
      </c>
      <c r="I57" s="417">
        <f t="shared" si="6"/>
        <v>0</v>
      </c>
      <c r="J57" s="417">
        <f t="shared" si="6"/>
        <v>0</v>
      </c>
      <c r="K57" s="417">
        <f t="shared" si="6"/>
        <v>71944</v>
      </c>
      <c r="L57" s="411">
        <f>SUM(L55:L56)</f>
        <v>75461</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6">
        <v>2520</v>
      </c>
      <c r="C60" s="408">
        <v>8640</v>
      </c>
      <c r="D60" s="408"/>
      <c r="E60" s="408">
        <v>2440</v>
      </c>
      <c r="F60" s="408"/>
      <c r="G60" s="408"/>
      <c r="H60" s="408"/>
      <c r="I60" s="432"/>
      <c r="J60" s="432"/>
      <c r="K60" s="416">
        <f t="shared" si="7"/>
        <v>11080</v>
      </c>
      <c r="L60" s="408">
        <v>12700</v>
      </c>
      <c r="M60" s="14"/>
      <c r="N60" s="14"/>
    </row>
    <row r="61" spans="1:14" s="15" customFormat="1" x14ac:dyDescent="0.2">
      <c r="A61" s="1752" t="s">
        <v>219</v>
      </c>
      <c r="B61" s="266">
        <v>2540</v>
      </c>
      <c r="C61" s="408"/>
      <c r="D61" s="408"/>
      <c r="E61" s="408"/>
      <c r="F61" s="408"/>
      <c r="G61" s="408"/>
      <c r="H61" s="408"/>
      <c r="I61" s="432"/>
      <c r="J61" s="432"/>
      <c r="K61" s="416">
        <f t="shared" si="7"/>
        <v>0</v>
      </c>
      <c r="L61" s="408"/>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c r="D63" s="408"/>
      <c r="E63" s="408">
        <v>14542</v>
      </c>
      <c r="F63" s="408"/>
      <c r="G63" s="408"/>
      <c r="H63" s="408"/>
      <c r="I63" s="432"/>
      <c r="J63" s="432"/>
      <c r="K63" s="416">
        <f t="shared" si="7"/>
        <v>14542</v>
      </c>
      <c r="L63" s="408">
        <v>9000</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8640</v>
      </c>
      <c r="D65" s="411">
        <f t="shared" ref="D65:L65" si="8">SUM(D59:D64)</f>
        <v>0</v>
      </c>
      <c r="E65" s="411">
        <f t="shared" si="8"/>
        <v>16982</v>
      </c>
      <c r="F65" s="411">
        <f t="shared" si="8"/>
        <v>0</v>
      </c>
      <c r="G65" s="411">
        <f t="shared" si="8"/>
        <v>0</v>
      </c>
      <c r="H65" s="411">
        <f t="shared" si="8"/>
        <v>0</v>
      </c>
      <c r="I65" s="411">
        <f t="shared" si="8"/>
        <v>0</v>
      </c>
      <c r="J65" s="411">
        <f t="shared" si="8"/>
        <v>0</v>
      </c>
      <c r="K65" s="411">
        <f t="shared" si="8"/>
        <v>25622</v>
      </c>
      <c r="L65" s="411">
        <f t="shared" si="8"/>
        <v>21700</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c r="D69" s="408"/>
      <c r="E69" s="408">
        <v>3200</v>
      </c>
      <c r="F69" s="408">
        <v>1341</v>
      </c>
      <c r="G69" s="408"/>
      <c r="H69" s="408"/>
      <c r="I69" s="432"/>
      <c r="J69" s="432"/>
      <c r="K69" s="416">
        <f>SUM(C69:J69)</f>
        <v>4541</v>
      </c>
      <c r="L69" s="408">
        <v>5000</v>
      </c>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v>320</v>
      </c>
      <c r="F71" s="408">
        <v>2334</v>
      </c>
      <c r="G71" s="408"/>
      <c r="H71" s="408"/>
      <c r="I71" s="432"/>
      <c r="J71" s="432"/>
      <c r="K71" s="416">
        <f>SUM(C71:J71)</f>
        <v>2654</v>
      </c>
      <c r="L71" s="408">
        <v>2500</v>
      </c>
      <c r="M71" s="14"/>
      <c r="N71" s="14"/>
    </row>
    <row r="72" spans="1:14" s="15" customFormat="1" ht="12.75" customHeight="1" thickBot="1" x14ac:dyDescent="0.25">
      <c r="A72" s="877" t="s">
        <v>38</v>
      </c>
      <c r="B72" s="461" t="s">
        <v>37</v>
      </c>
      <c r="C72" s="411">
        <f>SUM(C67:C71)</f>
        <v>0</v>
      </c>
      <c r="D72" s="411">
        <f t="shared" ref="D72:K72" si="9">SUM(D67:D71)</f>
        <v>0</v>
      </c>
      <c r="E72" s="411">
        <f t="shared" si="9"/>
        <v>3520</v>
      </c>
      <c r="F72" s="411">
        <f t="shared" si="9"/>
        <v>3675</v>
      </c>
      <c r="G72" s="411">
        <f t="shared" si="9"/>
        <v>0</v>
      </c>
      <c r="H72" s="411">
        <f t="shared" si="9"/>
        <v>0</v>
      </c>
      <c r="I72" s="411">
        <f t="shared" si="9"/>
        <v>0</v>
      </c>
      <c r="J72" s="411">
        <f t="shared" si="9"/>
        <v>0</v>
      </c>
      <c r="K72" s="411">
        <f t="shared" si="9"/>
        <v>7195</v>
      </c>
      <c r="L72" s="411">
        <f>SUM(L67:L71)</f>
        <v>7500</v>
      </c>
      <c r="M72" s="14"/>
      <c r="N72" s="14"/>
    </row>
    <row r="73" spans="1:14" s="15" customFormat="1" ht="14.25" thickTop="1" thickBot="1" x14ac:dyDescent="0.25">
      <c r="A73" s="1760"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104935</v>
      </c>
      <c r="D74" s="421">
        <f t="shared" ref="D74:K74" si="10">SUM(D42,D47,D53,D57,D65,D72,D73)</f>
        <v>7262</v>
      </c>
      <c r="E74" s="421">
        <f t="shared" si="10"/>
        <v>59073</v>
      </c>
      <c r="F74" s="421">
        <f t="shared" si="10"/>
        <v>20102</v>
      </c>
      <c r="G74" s="421">
        <f t="shared" si="10"/>
        <v>0</v>
      </c>
      <c r="H74" s="421">
        <f t="shared" si="10"/>
        <v>11975</v>
      </c>
      <c r="I74" s="421">
        <f t="shared" si="10"/>
        <v>0</v>
      </c>
      <c r="J74" s="421">
        <f t="shared" si="10"/>
        <v>0</v>
      </c>
      <c r="K74" s="421">
        <f t="shared" si="10"/>
        <v>203347</v>
      </c>
      <c r="L74" s="421">
        <f>SUM(L42,L47,L53,L57,L65,L72,L73)</f>
        <v>205927</v>
      </c>
    </row>
    <row r="75" spans="1:14" s="23" customFormat="1" ht="18" customHeight="1" thickTop="1" thickBot="1" x14ac:dyDescent="0.25">
      <c r="A75" s="1751"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2" t="s">
        <v>423</v>
      </c>
      <c r="B76" s="1803"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c r="F78" s="409"/>
      <c r="G78" s="409"/>
      <c r="H78" s="423"/>
      <c r="I78" s="503"/>
      <c r="J78" s="503"/>
      <c r="K78" s="410">
        <f t="shared" ref="K78:K83" si="11">SUM(C78:J78)</f>
        <v>0</v>
      </c>
      <c r="L78" s="414"/>
    </row>
    <row r="79" spans="1:14" x14ac:dyDescent="0.2">
      <c r="A79" s="1752" t="s">
        <v>344</v>
      </c>
      <c r="B79" s="266">
        <v>4120</v>
      </c>
      <c r="C79" s="409"/>
      <c r="D79" s="409"/>
      <c r="E79" s="408">
        <v>109139</v>
      </c>
      <c r="F79" s="409"/>
      <c r="G79" s="409"/>
      <c r="H79" s="408"/>
      <c r="I79" s="503"/>
      <c r="J79" s="503"/>
      <c r="K79" s="410">
        <f t="shared" si="11"/>
        <v>109139</v>
      </c>
      <c r="L79" s="408">
        <v>105600</v>
      </c>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c r="I81" s="503"/>
      <c r="J81" s="503"/>
      <c r="K81" s="410">
        <f t="shared" si="11"/>
        <v>0</v>
      </c>
      <c r="L81" s="408"/>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109139</v>
      </c>
      <c r="F84" s="409"/>
      <c r="G84" s="409"/>
      <c r="H84" s="411">
        <f>SUM(H78:H83)</f>
        <v>0</v>
      </c>
      <c r="I84" s="503"/>
      <c r="J84" s="503"/>
      <c r="K84" s="411">
        <f>SUM(K78:K83)</f>
        <v>109139</v>
      </c>
      <c r="L84" s="411">
        <f>SUM(L78:L83)</f>
        <v>105600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0" t="s">
        <v>2010</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862">
        <v>4310</v>
      </c>
      <c r="C93" s="409"/>
      <c r="D93" s="409"/>
      <c r="E93" s="433"/>
      <c r="F93" s="409"/>
      <c r="G93" s="409"/>
      <c r="H93" s="43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109139</v>
      </c>
      <c r="F102" s="409"/>
      <c r="G102" s="409"/>
      <c r="H102" s="421">
        <f>SUM(H84,H92,H100,H101)</f>
        <v>0</v>
      </c>
      <c r="I102" s="503"/>
      <c r="J102" s="503"/>
      <c r="K102" s="421">
        <f>SUM(K84,K92,K100,K101)</f>
        <v>109139</v>
      </c>
      <c r="L102" s="421">
        <f>SUM(L84,L92,L100,L101)</f>
        <v>105600</v>
      </c>
    </row>
    <row r="103" spans="1:14" s="115" customFormat="1" ht="18" customHeight="1" thickTop="1" x14ac:dyDescent="0.2">
      <c r="A103" s="1762" t="s">
        <v>593</v>
      </c>
      <c r="B103" s="1803"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595263</v>
      </c>
      <c r="D114" s="411">
        <f t="shared" ref="D114:K114" si="13">SUM(D33,D74,D75,D102,D112,D113)</f>
        <v>66466</v>
      </c>
      <c r="E114" s="411">
        <f t="shared" si="13"/>
        <v>181140</v>
      </c>
      <c r="F114" s="411">
        <f t="shared" si="13"/>
        <v>39759</v>
      </c>
      <c r="G114" s="411">
        <f t="shared" si="13"/>
        <v>201</v>
      </c>
      <c r="H114" s="411">
        <f>SUM(H33,H74,H75,H102,H112,H113)</f>
        <v>12178</v>
      </c>
      <c r="I114" s="411">
        <f t="shared" si="13"/>
        <v>0</v>
      </c>
      <c r="J114" s="411">
        <f t="shared" si="13"/>
        <v>0</v>
      </c>
      <c r="K114" s="411">
        <f t="shared" si="13"/>
        <v>895007</v>
      </c>
      <c r="L114" s="411">
        <f>SUM(L33,L74,L75,L102,L112,L113)</f>
        <v>888015</v>
      </c>
    </row>
    <row r="115" spans="1:14" ht="23.25" thickTop="1" x14ac:dyDescent="0.2">
      <c r="A115" s="1764" t="s">
        <v>1155</v>
      </c>
      <c r="B115" s="882"/>
      <c r="C115" s="412"/>
      <c r="D115" s="412"/>
      <c r="E115" s="412"/>
      <c r="F115" s="412"/>
      <c r="G115" s="412"/>
      <c r="H115" s="412"/>
      <c r="I115" s="412"/>
      <c r="J115" s="412"/>
      <c r="K115" s="436">
        <f>'Revenues 9-14'!C275-'Expenditures 15-22'!K114</f>
        <v>-58363</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64" t="s">
        <v>334</v>
      </c>
      <c r="B117" s="226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v>21134</v>
      </c>
      <c r="D122" s="408">
        <v>2680</v>
      </c>
      <c r="E122" s="408"/>
      <c r="F122" s="408"/>
      <c r="G122" s="408"/>
      <c r="H122" s="408"/>
      <c r="I122" s="432"/>
      <c r="J122" s="432"/>
      <c r="K122" s="411">
        <f>SUM(C122:J122)</f>
        <v>23814</v>
      </c>
      <c r="L122" s="408">
        <v>27863</v>
      </c>
    </row>
    <row r="123" spans="1:14" ht="14.25" thickTop="1" thickBot="1" x14ac:dyDescent="0.25">
      <c r="A123" s="1752" t="s">
        <v>5</v>
      </c>
      <c r="B123" s="266">
        <v>2530</v>
      </c>
      <c r="C123" s="408"/>
      <c r="D123" s="408"/>
      <c r="E123" s="408"/>
      <c r="F123" s="408"/>
      <c r="G123" s="408">
        <v>279792</v>
      </c>
      <c r="H123" s="408"/>
      <c r="I123" s="432"/>
      <c r="J123" s="432"/>
      <c r="K123" s="411">
        <f>SUM(C123:J123)</f>
        <v>279792</v>
      </c>
      <c r="L123" s="408">
        <v>280000</v>
      </c>
    </row>
    <row r="124" spans="1:14" ht="14.25" thickTop="1" thickBot="1" x14ac:dyDescent="0.25">
      <c r="A124" s="1752" t="s">
        <v>219</v>
      </c>
      <c r="B124" s="266">
        <v>2540</v>
      </c>
      <c r="C124" s="408">
        <v>34561</v>
      </c>
      <c r="D124" s="408"/>
      <c r="E124" s="408">
        <v>41247</v>
      </c>
      <c r="F124" s="408">
        <v>23939</v>
      </c>
      <c r="G124" s="408">
        <v>14653</v>
      </c>
      <c r="H124" s="408">
        <v>548</v>
      </c>
      <c r="I124" s="432"/>
      <c r="J124" s="432"/>
      <c r="K124" s="411">
        <f>SUM(C124:J124)</f>
        <v>114948</v>
      </c>
      <c r="L124" s="408">
        <v>97957</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55695</v>
      </c>
      <c r="D127" s="411">
        <f t="shared" ref="D127:L127" si="14">SUM(D122:D126)</f>
        <v>2680</v>
      </c>
      <c r="E127" s="411">
        <f t="shared" si="14"/>
        <v>41247</v>
      </c>
      <c r="F127" s="411">
        <f t="shared" si="14"/>
        <v>23939</v>
      </c>
      <c r="G127" s="411">
        <f t="shared" si="14"/>
        <v>294445</v>
      </c>
      <c r="H127" s="411">
        <f t="shared" si="14"/>
        <v>548</v>
      </c>
      <c r="I127" s="411">
        <f t="shared" si="14"/>
        <v>0</v>
      </c>
      <c r="J127" s="411">
        <f t="shared" si="14"/>
        <v>0</v>
      </c>
      <c r="K127" s="411">
        <f t="shared" si="14"/>
        <v>418554</v>
      </c>
      <c r="L127" s="411">
        <f t="shared" si="14"/>
        <v>405820</v>
      </c>
    </row>
    <row r="128" spans="1:14" ht="12.75" customHeight="1" thickTop="1" x14ac:dyDescent="0.2">
      <c r="A128" s="874" t="s">
        <v>1134</v>
      </c>
      <c r="B128" s="1071" t="s">
        <v>654</v>
      </c>
      <c r="C128" s="1799"/>
      <c r="D128" s="1799"/>
      <c r="E128" s="1799"/>
      <c r="F128" s="1799"/>
      <c r="G128" s="1799"/>
      <c r="H128" s="1799"/>
      <c r="I128" s="695"/>
      <c r="J128" s="695"/>
      <c r="K128" s="426">
        <f>SUM(C128:J128)</f>
        <v>0</v>
      </c>
      <c r="L128" s="1799"/>
    </row>
    <row r="129" spans="1:14" ht="12.75" customHeight="1" thickBot="1" x14ac:dyDescent="0.25">
      <c r="A129" s="1800" t="s">
        <v>952</v>
      </c>
      <c r="B129" s="1748" t="s">
        <v>649</v>
      </c>
      <c r="C129" s="421">
        <f>SUM(C120,C127,C128)</f>
        <v>55695</v>
      </c>
      <c r="D129" s="421">
        <f t="shared" ref="D129:L129" si="15">SUM(D120,D127,D128)</f>
        <v>2680</v>
      </c>
      <c r="E129" s="421">
        <f t="shared" si="15"/>
        <v>41247</v>
      </c>
      <c r="F129" s="421">
        <f t="shared" si="15"/>
        <v>23939</v>
      </c>
      <c r="G129" s="421">
        <f t="shared" si="15"/>
        <v>294445</v>
      </c>
      <c r="H129" s="421">
        <f t="shared" si="15"/>
        <v>548</v>
      </c>
      <c r="I129" s="421">
        <f t="shared" si="15"/>
        <v>0</v>
      </c>
      <c r="J129" s="421">
        <f t="shared" si="15"/>
        <v>0</v>
      </c>
      <c r="K129" s="421">
        <f t="shared" si="15"/>
        <v>418554</v>
      </c>
      <c r="L129" s="421">
        <f t="shared" si="15"/>
        <v>405820</v>
      </c>
    </row>
    <row r="130" spans="1:14" ht="18" customHeight="1" thickTop="1" thickBot="1" x14ac:dyDescent="0.25">
      <c r="A130" s="1751" t="s">
        <v>1202</v>
      </c>
      <c r="B130" s="1747" t="s">
        <v>655</v>
      </c>
      <c r="C130" s="420"/>
      <c r="D130" s="420"/>
      <c r="E130" s="420"/>
      <c r="F130" s="420"/>
      <c r="G130" s="420"/>
      <c r="H130" s="420"/>
      <c r="I130" s="425"/>
      <c r="J130" s="425"/>
      <c r="K130" s="411">
        <f>SUM(C130:J130)</f>
        <v>0</v>
      </c>
      <c r="L130" s="420"/>
    </row>
    <row r="131" spans="1:14" ht="18" customHeight="1" thickTop="1" x14ac:dyDescent="0.2">
      <c r="A131" s="1768" t="s">
        <v>701</v>
      </c>
      <c r="B131" s="1803"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53" t="s">
        <v>705</v>
      </c>
      <c r="B150" s="2273"/>
      <c r="C150" s="411">
        <f>SUM(C129,C130,C138,C148,C149)</f>
        <v>55695</v>
      </c>
      <c r="D150" s="411">
        <f t="shared" ref="D150:K150" si="16">SUM(D129,D130,D138,D148,D149)</f>
        <v>2680</v>
      </c>
      <c r="E150" s="411">
        <f t="shared" si="16"/>
        <v>41247</v>
      </c>
      <c r="F150" s="411">
        <f t="shared" si="16"/>
        <v>23939</v>
      </c>
      <c r="G150" s="411">
        <f t="shared" si="16"/>
        <v>294445</v>
      </c>
      <c r="H150" s="411">
        <f t="shared" si="16"/>
        <v>548</v>
      </c>
      <c r="I150" s="411">
        <f t="shared" si="16"/>
        <v>0</v>
      </c>
      <c r="J150" s="411">
        <f t="shared" si="16"/>
        <v>0</v>
      </c>
      <c r="K150" s="411">
        <f t="shared" si="16"/>
        <v>418554</v>
      </c>
      <c r="L150" s="411">
        <f>SUM(L129,L130,L138,L148,L149)</f>
        <v>405820</v>
      </c>
    </row>
    <row r="151" spans="1:14" ht="12.75" customHeight="1" thickTop="1" x14ac:dyDescent="0.2">
      <c r="A151" s="2255" t="s">
        <v>1378</v>
      </c>
      <c r="B151" s="2256"/>
      <c r="C151" s="412"/>
      <c r="D151" s="412"/>
      <c r="E151" s="412"/>
      <c r="F151" s="412"/>
      <c r="G151" s="412"/>
      <c r="H151" s="412"/>
      <c r="I151" s="412"/>
      <c r="J151" s="409"/>
      <c r="K151" s="436">
        <f>'Revenues 9-14'!D275-'Expenditures 15-22'!K150</f>
        <v>-242211</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64" t="s">
        <v>706</v>
      </c>
      <c r="B153" s="2147"/>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799">
        <v>31378</v>
      </c>
      <c r="I163" s="409"/>
      <c r="J163" s="409"/>
      <c r="K163" s="410">
        <f>SUM(C163:H163)</f>
        <v>31378</v>
      </c>
      <c r="L163" s="1799">
        <v>12680</v>
      </c>
    </row>
    <row r="164" spans="1:14" ht="33.75" customHeight="1" x14ac:dyDescent="0.2">
      <c r="A164" s="1772" t="s">
        <v>290</v>
      </c>
      <c r="B164" s="532" t="s">
        <v>32</v>
      </c>
      <c r="C164" s="409"/>
      <c r="D164" s="409"/>
      <c r="E164" s="409"/>
      <c r="F164" s="409"/>
      <c r="G164" s="409"/>
      <c r="H164" s="414">
        <v>95000</v>
      </c>
      <c r="I164" s="409"/>
      <c r="J164" s="409"/>
      <c r="K164" s="410">
        <f>SUM(C164:J164)</f>
        <v>95000</v>
      </c>
      <c r="L164" s="414">
        <v>95000</v>
      </c>
    </row>
    <row r="165" spans="1:14" ht="13.5" customHeight="1" thickBot="1" x14ac:dyDescent="0.25">
      <c r="A165" s="1756" t="s">
        <v>865</v>
      </c>
      <c r="B165" s="533" t="s">
        <v>87</v>
      </c>
      <c r="C165" s="409"/>
      <c r="D165" s="409"/>
      <c r="E165" s="422"/>
      <c r="F165" s="409"/>
      <c r="G165" s="409"/>
      <c r="H165" s="414">
        <v>800</v>
      </c>
      <c r="I165" s="503"/>
      <c r="J165" s="409"/>
      <c r="K165" s="410">
        <f>SUM(C165:J165)</f>
        <v>800</v>
      </c>
      <c r="L165" s="414"/>
    </row>
    <row r="166" spans="1:14" ht="12.75" customHeight="1" thickTop="1" thickBot="1" x14ac:dyDescent="0.25">
      <c r="A166" s="877" t="s">
        <v>724</v>
      </c>
      <c r="B166" s="464" t="s">
        <v>571</v>
      </c>
      <c r="C166" s="409"/>
      <c r="D166" s="409"/>
      <c r="E166" s="424">
        <f>SUM(E162,E163,E164,E165)</f>
        <v>0</v>
      </c>
      <c r="F166" s="409"/>
      <c r="G166" s="409"/>
      <c r="H166" s="421">
        <f>SUM(H162,H163,H164,H165)</f>
        <v>127178</v>
      </c>
      <c r="I166" s="433"/>
      <c r="J166" s="409"/>
      <c r="K166" s="421">
        <f>SUM(K162,K163,K164,K165)</f>
        <v>127178</v>
      </c>
      <c r="L166" s="421">
        <f>SUM(L162,L163,L164,L165)</f>
        <v>107680</v>
      </c>
    </row>
    <row r="167" spans="1:14" ht="18" customHeight="1" thickTop="1" thickBot="1" x14ac:dyDescent="0.25">
      <c r="A167" s="1797" t="s">
        <v>88</v>
      </c>
      <c r="B167" s="1747"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127178</v>
      </c>
      <c r="I168" s="433"/>
      <c r="J168" s="409"/>
      <c r="K168" s="421">
        <f>SUM(K154,K166,K167)</f>
        <v>127178</v>
      </c>
      <c r="L168" s="421">
        <f>SUM(L154,L166,L167)</f>
        <v>107680</v>
      </c>
    </row>
    <row r="169" spans="1:14" ht="23.25" thickTop="1" x14ac:dyDescent="0.2">
      <c r="A169" s="1764" t="s">
        <v>1155</v>
      </c>
      <c r="B169" s="463"/>
      <c r="C169" s="409"/>
      <c r="D169" s="409"/>
      <c r="E169" s="409"/>
      <c r="F169" s="409"/>
      <c r="G169" s="409"/>
      <c r="H169" s="412"/>
      <c r="I169" s="409"/>
      <c r="J169" s="409"/>
      <c r="K169" s="436">
        <f>'Revenues 9-14'!E275-'Expenditures 15-22'!K168</f>
        <v>-803</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462"/>
      <c r="C175" s="427"/>
      <c r="D175" s="427"/>
      <c r="E175" s="427"/>
      <c r="F175" s="427"/>
      <c r="G175" s="427"/>
      <c r="H175" s="427"/>
      <c r="I175" s="429"/>
      <c r="J175" s="429"/>
      <c r="K175" s="427"/>
      <c r="L175" s="427"/>
    </row>
    <row r="176" spans="1:14" ht="12.75" customHeight="1" x14ac:dyDescent="0.2">
      <c r="A176" s="1752" t="s">
        <v>1107</v>
      </c>
      <c r="B176" s="266">
        <v>2550</v>
      </c>
      <c r="C176" s="408">
        <v>28650</v>
      </c>
      <c r="D176" s="408">
        <v>1096</v>
      </c>
      <c r="E176" s="408">
        <v>17331</v>
      </c>
      <c r="F176" s="408">
        <v>7799</v>
      </c>
      <c r="G176" s="408">
        <v>21920</v>
      </c>
      <c r="H176" s="408"/>
      <c r="I176" s="432"/>
      <c r="J176" s="432"/>
      <c r="K176" s="410">
        <f>SUM(C176:J176)</f>
        <v>76796</v>
      </c>
      <c r="L176" s="408">
        <v>110410</v>
      </c>
    </row>
    <row r="177" spans="1:14" ht="12.75" customHeight="1" thickBot="1" x14ac:dyDescent="0.25">
      <c r="A177" s="1759" t="s">
        <v>1134</v>
      </c>
      <c r="B177" s="267">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28650</v>
      </c>
      <c r="D178" s="421">
        <f t="shared" ref="D178:J178" si="17">SUM(D174,D176,D177)</f>
        <v>1096</v>
      </c>
      <c r="E178" s="421">
        <f t="shared" si="17"/>
        <v>17331</v>
      </c>
      <c r="F178" s="421">
        <f t="shared" si="17"/>
        <v>7799</v>
      </c>
      <c r="G178" s="421">
        <f t="shared" si="17"/>
        <v>21920</v>
      </c>
      <c r="H178" s="421">
        <f t="shared" si="17"/>
        <v>0</v>
      </c>
      <c r="I178" s="421">
        <f t="shared" si="17"/>
        <v>0</v>
      </c>
      <c r="J178" s="421">
        <f t="shared" si="17"/>
        <v>0</v>
      </c>
      <c r="K178" s="421">
        <f>SUM(K174,K176,K177)</f>
        <v>76796</v>
      </c>
      <c r="L178" s="421">
        <f>SUM(L174, L176:L177)</f>
        <v>110410</v>
      </c>
    </row>
    <row r="179" spans="1:14" ht="18" customHeight="1" thickTop="1" thickBot="1" x14ac:dyDescent="0.25">
      <c r="A179" s="1798"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3"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8" t="s">
        <v>1084</v>
      </c>
      <c r="C189" s="409"/>
      <c r="D189" s="409"/>
      <c r="E189" s="1799"/>
      <c r="F189" s="409"/>
      <c r="G189" s="409"/>
      <c r="H189" s="1799"/>
      <c r="I189" s="503"/>
      <c r="J189" s="409"/>
      <c r="K189" s="426">
        <f>SUM(E189,H189)</f>
        <v>0</v>
      </c>
      <c r="L189" s="1799"/>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3"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0"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28650</v>
      </c>
      <c r="D204" s="411">
        <f>SUM(D178,D179)</f>
        <v>1096</v>
      </c>
      <c r="E204" s="411">
        <f>SUM(E178,E179,E190)</f>
        <v>17331</v>
      </c>
      <c r="F204" s="411">
        <f>SUM(F178,F179)</f>
        <v>7799</v>
      </c>
      <c r="G204" s="411">
        <f>SUM(G178,G179)</f>
        <v>21920</v>
      </c>
      <c r="H204" s="411">
        <f>SUM(H178,H179,H190,H202,H203)</f>
        <v>0</v>
      </c>
      <c r="I204" s="411">
        <f>SUM(I178,I179)</f>
        <v>0</v>
      </c>
      <c r="J204" s="411">
        <f>SUM(J178,J179)</f>
        <v>0</v>
      </c>
      <c r="K204" s="410">
        <f>SUM(K178,K179,K190,K202,K203)</f>
        <v>76796</v>
      </c>
      <c r="L204" s="411">
        <f>SUM(L178,L179,L190,L202,L203)</f>
        <v>110410</v>
      </c>
    </row>
    <row r="205" spans="1:14" ht="23.25" thickTop="1" x14ac:dyDescent="0.2">
      <c r="A205" s="1764" t="s">
        <v>1155</v>
      </c>
      <c r="B205" s="463"/>
      <c r="C205" s="412"/>
      <c r="D205" s="412"/>
      <c r="E205" s="412"/>
      <c r="F205" s="412"/>
      <c r="G205" s="412"/>
      <c r="H205" s="412"/>
      <c r="I205" s="409"/>
      <c r="J205" s="409"/>
      <c r="K205" s="436">
        <f>'Revenues 9-14'!F275-'Expenditures 15-22'!K204</f>
        <v>-1542</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57" t="s">
        <v>1119</v>
      </c>
      <c r="B207" s="225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6414</v>
      </c>
      <c r="E209" s="409"/>
      <c r="F209" s="409"/>
      <c r="G209" s="409"/>
      <c r="H209" s="409"/>
      <c r="I209" s="409"/>
      <c r="J209" s="409"/>
      <c r="K209" s="410">
        <f>D209</f>
        <v>6414</v>
      </c>
      <c r="L209" s="408">
        <v>6500</v>
      </c>
    </row>
    <row r="210" spans="1:12" x14ac:dyDescent="0.2">
      <c r="A210" s="1752" t="s">
        <v>170</v>
      </c>
      <c r="B210" s="266" t="s">
        <v>1121</v>
      </c>
      <c r="C210" s="409"/>
      <c r="D210" s="432"/>
      <c r="E210" s="409"/>
      <c r="F210" s="409"/>
      <c r="G210" s="409"/>
      <c r="H210" s="409"/>
      <c r="I210" s="409"/>
      <c r="J210" s="409"/>
      <c r="K210" s="410">
        <f t="shared" ref="K210:K222" si="19">D210</f>
        <v>0</v>
      </c>
      <c r="L210" s="408"/>
    </row>
    <row r="211" spans="1:12" x14ac:dyDescent="0.2">
      <c r="A211" s="1752" t="s">
        <v>171</v>
      </c>
      <c r="B211" s="266">
        <v>1200</v>
      </c>
      <c r="C211" s="409"/>
      <c r="D211" s="408"/>
      <c r="E211" s="409"/>
      <c r="F211" s="409"/>
      <c r="G211" s="409"/>
      <c r="H211" s="409"/>
      <c r="I211" s="409"/>
      <c r="J211" s="409"/>
      <c r="K211" s="410">
        <f t="shared" si="19"/>
        <v>0</v>
      </c>
      <c r="L211" s="408"/>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c r="E213" s="409"/>
      <c r="F213" s="409"/>
      <c r="G213" s="409"/>
      <c r="H213" s="409"/>
      <c r="I213" s="409"/>
      <c r="J213" s="409"/>
      <c r="K213" s="410">
        <f t="shared" si="19"/>
        <v>0</v>
      </c>
      <c r="L213" s="408"/>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c r="E216" s="409"/>
      <c r="F216" s="409"/>
      <c r="G216" s="409"/>
      <c r="H216" s="409"/>
      <c r="I216" s="409"/>
      <c r="J216" s="409"/>
      <c r="K216" s="410">
        <f t="shared" si="19"/>
        <v>0</v>
      </c>
      <c r="L216" s="408"/>
    </row>
    <row r="217" spans="1:12" x14ac:dyDescent="0.2">
      <c r="A217" s="1752" t="s">
        <v>1117</v>
      </c>
      <c r="B217" s="266">
        <v>1500</v>
      </c>
      <c r="C217" s="409"/>
      <c r="D217" s="408">
        <v>694</v>
      </c>
      <c r="E217" s="409"/>
      <c r="F217" s="409"/>
      <c r="G217" s="409"/>
      <c r="H217" s="409"/>
      <c r="I217" s="409"/>
      <c r="J217" s="409"/>
      <c r="K217" s="410">
        <f t="shared" si="19"/>
        <v>694</v>
      </c>
      <c r="L217" s="408">
        <v>650</v>
      </c>
    </row>
    <row r="218" spans="1:12" x14ac:dyDescent="0.2">
      <c r="A218" s="1752" t="s">
        <v>1118</v>
      </c>
      <c r="B218" s="266">
        <v>1600</v>
      </c>
      <c r="C218" s="409"/>
      <c r="D218" s="408"/>
      <c r="E218" s="409"/>
      <c r="F218" s="409"/>
      <c r="G218" s="409"/>
      <c r="H218" s="409"/>
      <c r="I218" s="409"/>
      <c r="J218" s="409"/>
      <c r="K218" s="410">
        <f t="shared" si="19"/>
        <v>0</v>
      </c>
      <c r="L218" s="408"/>
    </row>
    <row r="219" spans="1:12" x14ac:dyDescent="0.2">
      <c r="A219" s="1752" t="s">
        <v>1143</v>
      </c>
      <c r="B219" s="266">
        <v>1650</v>
      </c>
      <c r="C219" s="409"/>
      <c r="D219" s="408"/>
      <c r="E219" s="409"/>
      <c r="F219" s="409"/>
      <c r="G219" s="409"/>
      <c r="H219" s="409"/>
      <c r="I219" s="409"/>
      <c r="J219" s="409"/>
      <c r="K219" s="410">
        <f t="shared" si="19"/>
        <v>0</v>
      </c>
      <c r="L219" s="408"/>
    </row>
    <row r="220" spans="1:12" x14ac:dyDescent="0.2">
      <c r="A220" s="1752" t="s">
        <v>821</v>
      </c>
      <c r="B220" s="266" t="s">
        <v>169</v>
      </c>
      <c r="C220" s="409"/>
      <c r="D220" s="432"/>
      <c r="E220" s="409"/>
      <c r="F220" s="409"/>
      <c r="G220" s="409"/>
      <c r="H220" s="409"/>
      <c r="I220" s="409"/>
      <c r="J220" s="409"/>
      <c r="K220" s="410">
        <f t="shared" si="19"/>
        <v>0</v>
      </c>
      <c r="L220" s="408"/>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7108</v>
      </c>
      <c r="E223" s="409"/>
      <c r="F223" s="409"/>
      <c r="G223" s="409"/>
      <c r="H223" s="409"/>
      <c r="I223" s="409"/>
      <c r="J223" s="409"/>
      <c r="K223" s="411">
        <f>SUM(K209:K222)</f>
        <v>7108</v>
      </c>
      <c r="L223" s="411">
        <f>SUM(L209:L222)</f>
        <v>7150</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c r="E226" s="409"/>
      <c r="F226" s="409"/>
      <c r="G226" s="409"/>
      <c r="H226" s="409"/>
      <c r="I226" s="409"/>
      <c r="J226" s="409"/>
      <c r="K226" s="410">
        <f t="shared" ref="K226:K231" si="20">D226</f>
        <v>0</v>
      </c>
      <c r="L226" s="408"/>
    </row>
    <row r="227" spans="1:12" x14ac:dyDescent="0.2">
      <c r="A227" s="1752" t="s">
        <v>1265</v>
      </c>
      <c r="B227" s="266">
        <v>2120</v>
      </c>
      <c r="C227" s="409"/>
      <c r="D227" s="408"/>
      <c r="E227" s="409"/>
      <c r="F227" s="409"/>
      <c r="G227" s="409"/>
      <c r="H227" s="409"/>
      <c r="I227" s="409"/>
      <c r="J227" s="409"/>
      <c r="K227" s="410">
        <f t="shared" si="20"/>
        <v>0</v>
      </c>
      <c r="L227" s="408"/>
    </row>
    <row r="228" spans="1:12" x14ac:dyDescent="0.2">
      <c r="A228" s="1752" t="s">
        <v>220</v>
      </c>
      <c r="B228" s="266">
        <v>2130</v>
      </c>
      <c r="C228" s="409"/>
      <c r="D228" s="408">
        <v>18</v>
      </c>
      <c r="E228" s="409"/>
      <c r="F228" s="409"/>
      <c r="G228" s="409"/>
      <c r="H228" s="409"/>
      <c r="I228" s="409"/>
      <c r="J228" s="409"/>
      <c r="K228" s="410">
        <f t="shared" si="20"/>
        <v>18</v>
      </c>
      <c r="L228" s="408">
        <v>70</v>
      </c>
    </row>
    <row r="229" spans="1:12" x14ac:dyDescent="0.2">
      <c r="A229" s="1752" t="s">
        <v>221</v>
      </c>
      <c r="B229" s="266">
        <v>2140</v>
      </c>
      <c r="C229" s="409"/>
      <c r="D229" s="408"/>
      <c r="E229" s="409"/>
      <c r="F229" s="409"/>
      <c r="G229" s="409"/>
      <c r="H229" s="409"/>
      <c r="I229" s="409"/>
      <c r="J229" s="409"/>
      <c r="K229" s="410">
        <f t="shared" si="20"/>
        <v>0</v>
      </c>
      <c r="L229" s="408"/>
    </row>
    <row r="230" spans="1:12" x14ac:dyDescent="0.2">
      <c r="A230" s="1752" t="s">
        <v>222</v>
      </c>
      <c r="B230" s="266">
        <v>2150</v>
      </c>
      <c r="C230" s="409"/>
      <c r="D230" s="408"/>
      <c r="E230" s="409"/>
      <c r="F230" s="409"/>
      <c r="G230" s="409"/>
      <c r="H230" s="409"/>
      <c r="I230" s="409"/>
      <c r="J230" s="409"/>
      <c r="K230" s="410">
        <f t="shared" si="20"/>
        <v>0</v>
      </c>
      <c r="L230" s="408"/>
    </row>
    <row r="231" spans="1:12" x14ac:dyDescent="0.2">
      <c r="A231" s="1752"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18</v>
      </c>
      <c r="E232" s="409"/>
      <c r="F232" s="409"/>
      <c r="G232" s="409"/>
      <c r="H232" s="409"/>
      <c r="I232" s="409"/>
      <c r="J232" s="409"/>
      <c r="K232" s="411">
        <f>SUM(K226:K231)</f>
        <v>18</v>
      </c>
      <c r="L232" s="411">
        <f>SUM(L226:L231)</f>
        <v>70</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c r="E234" s="409"/>
      <c r="F234" s="409"/>
      <c r="G234" s="409"/>
      <c r="H234" s="409"/>
      <c r="I234" s="409"/>
      <c r="J234" s="409"/>
      <c r="K234" s="416">
        <f>D234</f>
        <v>0</v>
      </c>
      <c r="L234" s="414"/>
    </row>
    <row r="235" spans="1:12" x14ac:dyDescent="0.2">
      <c r="A235" s="1752" t="s">
        <v>956</v>
      </c>
      <c r="B235" s="266">
        <v>2220</v>
      </c>
      <c r="C235" s="409"/>
      <c r="D235" s="408">
        <v>6556</v>
      </c>
      <c r="E235" s="409"/>
      <c r="F235" s="409"/>
      <c r="G235" s="409"/>
      <c r="H235" s="409"/>
      <c r="I235" s="409"/>
      <c r="J235" s="409"/>
      <c r="K235" s="416">
        <f>D235</f>
        <v>6556</v>
      </c>
      <c r="L235" s="408"/>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6556</v>
      </c>
      <c r="E237" s="409"/>
      <c r="F237" s="409"/>
      <c r="G237" s="409"/>
      <c r="H237" s="409"/>
      <c r="I237" s="409"/>
      <c r="J237" s="409"/>
      <c r="K237" s="411">
        <f>SUM(K234:K236)</f>
        <v>6556</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c r="E239" s="409"/>
      <c r="F239" s="409"/>
      <c r="G239" s="409"/>
      <c r="H239" s="409"/>
      <c r="I239" s="409"/>
      <c r="J239" s="409"/>
      <c r="K239" s="416">
        <f>D239</f>
        <v>0</v>
      </c>
      <c r="L239" s="414"/>
    </row>
    <row r="240" spans="1:12" x14ac:dyDescent="0.2">
      <c r="A240" s="1752" t="s">
        <v>959</v>
      </c>
      <c r="B240" s="266">
        <v>2320</v>
      </c>
      <c r="C240" s="409"/>
      <c r="D240" s="408">
        <v>528</v>
      </c>
      <c r="E240" s="409"/>
      <c r="F240" s="409"/>
      <c r="G240" s="409"/>
      <c r="H240" s="409"/>
      <c r="I240" s="409"/>
      <c r="J240" s="409"/>
      <c r="K240" s="416">
        <f t="shared" ref="K240:K250" si="21">D240</f>
        <v>528</v>
      </c>
      <c r="L240" s="408">
        <v>570</v>
      </c>
    </row>
    <row r="241" spans="1:12" x14ac:dyDescent="0.2">
      <c r="A241" s="1752" t="s">
        <v>960</v>
      </c>
      <c r="B241" s="266">
        <v>2330</v>
      </c>
      <c r="C241" s="409"/>
      <c r="D241" s="408"/>
      <c r="E241" s="409"/>
      <c r="F241" s="409"/>
      <c r="G241" s="409"/>
      <c r="H241" s="409"/>
      <c r="I241" s="409"/>
      <c r="J241" s="409"/>
      <c r="K241" s="416">
        <f t="shared" si="21"/>
        <v>0</v>
      </c>
      <c r="L241" s="408"/>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v>3608</v>
      </c>
      <c r="E248" s="409"/>
      <c r="F248" s="409"/>
      <c r="G248" s="409"/>
      <c r="H248" s="409"/>
      <c r="I248" s="409"/>
      <c r="J248" s="409"/>
      <c r="K248" s="416">
        <f t="shared" si="21"/>
        <v>3608</v>
      </c>
      <c r="L248" s="408">
        <v>3850</v>
      </c>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4136</v>
      </c>
      <c r="E251" s="409"/>
      <c r="F251" s="409"/>
      <c r="G251" s="409"/>
      <c r="H251" s="409"/>
      <c r="I251" s="409"/>
      <c r="J251" s="409"/>
      <c r="K251" s="411">
        <f>SUM(K239:K250)</f>
        <v>4136</v>
      </c>
      <c r="L251" s="411">
        <f>SUM(L239:L250)</f>
        <v>4420</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9106</v>
      </c>
      <c r="E253" s="409"/>
      <c r="F253" s="409"/>
      <c r="G253" s="409"/>
      <c r="H253" s="409"/>
      <c r="I253" s="409"/>
      <c r="J253" s="409"/>
      <c r="K253" s="416">
        <f>D253</f>
        <v>9106</v>
      </c>
      <c r="L253" s="414">
        <v>10200</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9106</v>
      </c>
      <c r="E255" s="409"/>
      <c r="F255" s="409"/>
      <c r="G255" s="409"/>
      <c r="H255" s="409"/>
      <c r="I255" s="409"/>
      <c r="J255" s="409"/>
      <c r="K255" s="411">
        <f>SUM(K253:K254)</f>
        <v>9106</v>
      </c>
      <c r="L255" s="411">
        <f>SUM(L253:L254)</f>
        <v>10200</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306</v>
      </c>
      <c r="E257" s="409"/>
      <c r="F257" s="409"/>
      <c r="G257" s="409"/>
      <c r="H257" s="409"/>
      <c r="I257" s="409"/>
      <c r="J257" s="409"/>
      <c r="K257" s="416">
        <f>D257</f>
        <v>306</v>
      </c>
      <c r="L257" s="414">
        <v>400</v>
      </c>
    </row>
    <row r="258" spans="1:12" x14ac:dyDescent="0.2">
      <c r="A258" s="1752" t="s">
        <v>532</v>
      </c>
      <c r="B258" s="521">
        <v>2520</v>
      </c>
      <c r="C258" s="409"/>
      <c r="D258" s="408">
        <v>1988</v>
      </c>
      <c r="E258" s="409"/>
      <c r="F258" s="409"/>
      <c r="G258" s="409"/>
      <c r="H258" s="409"/>
      <c r="I258" s="409"/>
      <c r="J258" s="409"/>
      <c r="K258" s="416">
        <f t="shared" ref="K258:K263" si="22">D258</f>
        <v>1988</v>
      </c>
      <c r="L258" s="408">
        <v>2250</v>
      </c>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7938</v>
      </c>
      <c r="E260" s="409"/>
      <c r="F260" s="409"/>
      <c r="G260" s="409"/>
      <c r="H260" s="409"/>
      <c r="I260" s="409"/>
      <c r="J260" s="409"/>
      <c r="K260" s="416">
        <f t="shared" si="22"/>
        <v>7938</v>
      </c>
      <c r="L260" s="408">
        <v>8700</v>
      </c>
    </row>
    <row r="261" spans="1:12" x14ac:dyDescent="0.2">
      <c r="A261" s="1752" t="s">
        <v>1107</v>
      </c>
      <c r="B261" s="266">
        <v>2550</v>
      </c>
      <c r="C261" s="409"/>
      <c r="D261" s="408">
        <v>2199</v>
      </c>
      <c r="E261" s="409"/>
      <c r="F261" s="409"/>
      <c r="G261" s="409"/>
      <c r="H261" s="409"/>
      <c r="I261" s="409"/>
      <c r="J261" s="409"/>
      <c r="K261" s="416">
        <f t="shared" si="22"/>
        <v>2199</v>
      </c>
      <c r="L261" s="408">
        <v>2300</v>
      </c>
    </row>
    <row r="262" spans="1:12" x14ac:dyDescent="0.2">
      <c r="A262" s="1752" t="s">
        <v>106</v>
      </c>
      <c r="B262" s="266">
        <v>2560</v>
      </c>
      <c r="C262" s="409"/>
      <c r="D262" s="408"/>
      <c r="E262" s="409"/>
      <c r="F262" s="409"/>
      <c r="G262" s="409"/>
      <c r="H262" s="409"/>
      <c r="I262" s="409"/>
      <c r="J262" s="409"/>
      <c r="K262" s="416">
        <f t="shared" si="22"/>
        <v>0</v>
      </c>
      <c r="L262" s="408"/>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12431</v>
      </c>
      <c r="E264" s="409"/>
      <c r="F264" s="409"/>
      <c r="G264" s="409"/>
      <c r="H264" s="409"/>
      <c r="I264" s="409"/>
      <c r="J264" s="409"/>
      <c r="K264" s="411">
        <f>SUM(K257:K263)</f>
        <v>12431</v>
      </c>
      <c r="L264" s="411">
        <f>SUM(L257:L263)</f>
        <v>13650</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c r="E268" s="409"/>
      <c r="F268" s="409"/>
      <c r="G268" s="409"/>
      <c r="H268" s="409"/>
      <c r="I268" s="409"/>
      <c r="J268" s="409"/>
      <c r="K268" s="416">
        <f>D268</f>
        <v>0</v>
      </c>
      <c r="L268" s="408"/>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799"/>
      <c r="E272" s="409"/>
      <c r="F272" s="409"/>
      <c r="G272" s="409"/>
      <c r="H272" s="409"/>
      <c r="I272" s="409"/>
      <c r="J272" s="409"/>
      <c r="K272" s="426">
        <f>D272</f>
        <v>0</v>
      </c>
      <c r="L272" s="1799"/>
    </row>
    <row r="273" spans="1:12" ht="12.75" customHeight="1" thickBot="1" x14ac:dyDescent="0.25">
      <c r="A273" s="1779" t="s">
        <v>952</v>
      </c>
      <c r="B273" s="870">
        <v>2000</v>
      </c>
      <c r="C273" s="409"/>
      <c r="D273" s="421">
        <f>SUM(D232,D237,D251,D255,D264,D271,D272)</f>
        <v>32247</v>
      </c>
      <c r="E273" s="409"/>
      <c r="F273" s="409"/>
      <c r="G273" s="409"/>
      <c r="H273" s="409"/>
      <c r="I273" s="409"/>
      <c r="J273" s="409"/>
      <c r="K273" s="421">
        <f>SUM(K232,K237,K251,K255,K264,K271,K272)</f>
        <v>32247</v>
      </c>
      <c r="L273" s="421">
        <f>SUM(L232,L237,L251,L255,L264,L271,L272)</f>
        <v>28340</v>
      </c>
    </row>
    <row r="274" spans="1:12" ht="18" customHeight="1" thickTop="1" thickBot="1" x14ac:dyDescent="0.25">
      <c r="A274" s="1780"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3"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413"/>
      <c r="I287" s="409"/>
      <c r="J287" s="409"/>
      <c r="K287" s="413"/>
      <c r="L287" s="422"/>
    </row>
    <row r="288" spans="1:12" ht="12.75" customHeight="1" thickTop="1" thickBot="1" x14ac:dyDescent="0.25">
      <c r="A288" s="2253" t="s">
        <v>584</v>
      </c>
      <c r="B288" s="2254"/>
      <c r="C288" s="409"/>
      <c r="D288" s="411">
        <f>SUM(D223,D273,D274,D278)</f>
        <v>39355</v>
      </c>
      <c r="E288" s="409"/>
      <c r="F288" s="409"/>
      <c r="G288" s="409"/>
      <c r="H288" s="411">
        <f>H286</f>
        <v>0</v>
      </c>
      <c r="I288" s="409"/>
      <c r="J288" s="409"/>
      <c r="K288" s="411">
        <f>SUM(K223,K273,K274,K278,K286,K287)</f>
        <v>39355</v>
      </c>
      <c r="L288" s="411">
        <f>SUM(L223,L273,L274,L278,L286,L287)</f>
        <v>35490</v>
      </c>
    </row>
    <row r="289" spans="1:14" ht="23.25" thickTop="1" x14ac:dyDescent="0.2">
      <c r="A289" s="891" t="s">
        <v>1155</v>
      </c>
      <c r="B289" s="892"/>
      <c r="C289" s="409"/>
      <c r="D289" s="412"/>
      <c r="E289" s="409"/>
      <c r="F289" s="409"/>
      <c r="G289" s="409"/>
      <c r="H289" s="437"/>
      <c r="I289" s="409"/>
      <c r="J289" s="409"/>
      <c r="K289" s="436">
        <f>'Revenues 9-14'!G275-'Expenditures 15-22'!K288</f>
        <v>-5534</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64" t="s">
        <v>149</v>
      </c>
      <c r="B291" s="2268"/>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c r="F294" s="408"/>
      <c r="G294" s="408"/>
      <c r="H294" s="408"/>
      <c r="I294" s="432"/>
      <c r="J294" s="432"/>
      <c r="K294" s="410">
        <f>SUM(C294:J294)</f>
        <v>0</v>
      </c>
      <c r="L294" s="432"/>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7" t="s">
        <v>1007</v>
      </c>
      <c r="C304" s="413"/>
      <c r="D304" s="413"/>
      <c r="E304" s="413"/>
      <c r="F304" s="413"/>
      <c r="G304" s="413"/>
      <c r="H304" s="413"/>
      <c r="I304" s="413"/>
      <c r="J304" s="409"/>
      <c r="K304" s="413"/>
      <c r="L304" s="420"/>
    </row>
    <row r="305" spans="1:14" ht="12.75" customHeight="1" thickTop="1" thickBot="1" x14ac:dyDescent="0.25">
      <c r="A305" s="2271" t="s">
        <v>314</v>
      </c>
      <c r="B305" s="22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9" t="s">
        <v>1155</v>
      </c>
      <c r="B306" s="2270"/>
      <c r="C306" s="415"/>
      <c r="D306" s="415"/>
      <c r="E306" s="415"/>
      <c r="F306" s="415"/>
      <c r="G306" s="415"/>
      <c r="H306" s="415"/>
      <c r="I306" s="415"/>
      <c r="J306" s="415"/>
      <c r="K306" s="426">
        <f>'Revenues 9-14'!H275-'Expenditures 15-22'!K305</f>
        <v>3264</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59" t="s">
        <v>155</v>
      </c>
      <c r="B308" s="2260"/>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61" t="s">
        <v>1049</v>
      </c>
      <c r="B310" s="2260"/>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8581</v>
      </c>
      <c r="F313" s="432"/>
      <c r="G313" s="432"/>
      <c r="H313" s="432"/>
      <c r="I313" s="432"/>
      <c r="J313" s="432"/>
      <c r="K313" s="1051">
        <f t="shared" ref="K313:K320" si="24">SUM(C313:J313)</f>
        <v>8581</v>
      </c>
      <c r="L313" s="432">
        <v>16000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14552</v>
      </c>
      <c r="F315" s="432"/>
      <c r="G315" s="432"/>
      <c r="H315" s="432"/>
      <c r="I315" s="432"/>
      <c r="J315" s="432"/>
      <c r="K315" s="1051">
        <f t="shared" si="24"/>
        <v>14552</v>
      </c>
      <c r="L315" s="432">
        <v>16000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41584</v>
      </c>
      <c r="D318" s="432">
        <v>2739</v>
      </c>
      <c r="E318" s="432"/>
      <c r="F318" s="432"/>
      <c r="G318" s="432"/>
      <c r="H318" s="432"/>
      <c r="I318" s="432"/>
      <c r="J318" s="432"/>
      <c r="K318" s="1051">
        <f t="shared" si="24"/>
        <v>44323</v>
      </c>
      <c r="L318" s="432">
        <v>49600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21101</v>
      </c>
      <c r="F320" s="432"/>
      <c r="G320" s="432"/>
      <c r="H320" s="432"/>
      <c r="I320" s="432"/>
      <c r="J320" s="432"/>
      <c r="K320" s="1051">
        <f t="shared" si="24"/>
        <v>21101</v>
      </c>
      <c r="L320" s="432">
        <v>15000</v>
      </c>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41584</v>
      </c>
      <c r="D323" s="1052">
        <f t="shared" ref="D323:J323" si="25">SUM(D312:D322)</f>
        <v>2739</v>
      </c>
      <c r="E323" s="1052">
        <f t="shared" si="25"/>
        <v>44234</v>
      </c>
      <c r="F323" s="1052">
        <f t="shared" si="25"/>
        <v>0</v>
      </c>
      <c r="G323" s="1052">
        <f t="shared" si="25"/>
        <v>0</v>
      </c>
      <c r="H323" s="1052">
        <f t="shared" si="25"/>
        <v>0</v>
      </c>
      <c r="I323" s="1052">
        <f t="shared" si="25"/>
        <v>0</v>
      </c>
      <c r="J323" s="1052">
        <f t="shared" si="25"/>
        <v>0</v>
      </c>
      <c r="K323" s="1052">
        <f>SUM(K312:K322)</f>
        <v>88557</v>
      </c>
      <c r="L323" s="1052">
        <f>SUM(L312:L322)</f>
        <v>96600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1"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7" t="s">
        <v>1007</v>
      </c>
      <c r="C330" s="409"/>
      <c r="D330" s="409"/>
      <c r="E330" s="503"/>
      <c r="F330" s="429"/>
      <c r="G330" s="429"/>
      <c r="H330" s="503"/>
      <c r="I330" s="503"/>
      <c r="J330" s="429"/>
      <c r="K330" s="503"/>
      <c r="L330" s="420"/>
    </row>
    <row r="331" spans="1:14" ht="12.75" customHeight="1" thickTop="1" thickBot="1" x14ac:dyDescent="0.25">
      <c r="A331" s="1800" t="s">
        <v>584</v>
      </c>
      <c r="B331" s="1802"/>
      <c r="C331" s="1052">
        <f>SUM(C323)</f>
        <v>41584</v>
      </c>
      <c r="D331" s="1052">
        <f t="shared" ref="D331:J331" si="26">SUM(D323)</f>
        <v>2739</v>
      </c>
      <c r="E331" s="1052">
        <f t="shared" si="26"/>
        <v>44234</v>
      </c>
      <c r="F331" s="1052">
        <f t="shared" si="26"/>
        <v>0</v>
      </c>
      <c r="G331" s="1052">
        <f t="shared" si="26"/>
        <v>0</v>
      </c>
      <c r="H331" s="1052">
        <f>SUM(H323,H329)</f>
        <v>0</v>
      </c>
      <c r="I331" s="1052">
        <f t="shared" si="26"/>
        <v>0</v>
      </c>
      <c r="J331" s="1052">
        <f t="shared" si="26"/>
        <v>0</v>
      </c>
      <c r="K331" s="1052">
        <f>SUM(K323,K329)</f>
        <v>88557</v>
      </c>
      <c r="L331" s="421">
        <f>SUM(L323,L329,L330)</f>
        <v>96600</v>
      </c>
    </row>
    <row r="332" spans="1:14" ht="12.75" customHeight="1" thickTop="1" x14ac:dyDescent="0.2">
      <c r="A332" s="2255" t="s">
        <v>1155</v>
      </c>
      <c r="B332" s="2256"/>
      <c r="C332" s="409"/>
      <c r="D332" s="409"/>
      <c r="E332" s="409"/>
      <c r="F332" s="409"/>
      <c r="G332" s="409"/>
      <c r="H332" s="409"/>
      <c r="I332" s="409"/>
      <c r="J332" s="409"/>
      <c r="K332" s="1055">
        <f>'Revenues 9-14'!J275-'Expenditures 15-22'!K331</f>
        <v>20428</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63" t="s">
        <v>1120</v>
      </c>
      <c r="B334" s="214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v>22172</v>
      </c>
      <c r="F337" s="408"/>
      <c r="G337" s="408">
        <v>2387</v>
      </c>
      <c r="H337" s="408"/>
      <c r="I337" s="432"/>
      <c r="J337" s="432"/>
      <c r="K337" s="410">
        <f>SUM(C337:J337)</f>
        <v>24559</v>
      </c>
      <c r="L337" s="408">
        <v>23000</v>
      </c>
    </row>
    <row r="338" spans="1:14" x14ac:dyDescent="0.2">
      <c r="A338" s="1752"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22172</v>
      </c>
      <c r="F339" s="411">
        <f t="shared" si="27"/>
        <v>0</v>
      </c>
      <c r="G339" s="411">
        <f t="shared" si="27"/>
        <v>2387</v>
      </c>
      <c r="H339" s="411">
        <f t="shared" si="27"/>
        <v>0</v>
      </c>
      <c r="I339" s="411">
        <f t="shared" si="27"/>
        <v>0</v>
      </c>
      <c r="J339" s="411">
        <f t="shared" si="27"/>
        <v>0</v>
      </c>
      <c r="K339" s="411">
        <f t="shared" si="27"/>
        <v>24559</v>
      </c>
      <c r="L339" s="411">
        <f t="shared" si="27"/>
        <v>23000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22172</v>
      </c>
      <c r="F341" s="411">
        <f t="shared" si="28"/>
        <v>0</v>
      </c>
      <c r="G341" s="411">
        <f t="shared" si="28"/>
        <v>2387</v>
      </c>
      <c r="H341" s="411">
        <f t="shared" si="28"/>
        <v>0</v>
      </c>
      <c r="I341" s="411">
        <f t="shared" si="28"/>
        <v>0</v>
      </c>
      <c r="J341" s="411">
        <f t="shared" si="28"/>
        <v>0</v>
      </c>
      <c r="K341" s="411">
        <f t="shared" si="28"/>
        <v>24559</v>
      </c>
      <c r="L341" s="411">
        <f t="shared" si="28"/>
        <v>23000</v>
      </c>
    </row>
    <row r="342" spans="1:14" s="15" customFormat="1" ht="18" customHeight="1" thickTop="1" x14ac:dyDescent="0.2">
      <c r="A342" s="1762" t="s">
        <v>710</v>
      </c>
      <c r="B342" s="1803"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22172</v>
      </c>
      <c r="F354" s="411">
        <f t="shared" si="29"/>
        <v>0</v>
      </c>
      <c r="G354" s="411">
        <f t="shared" si="29"/>
        <v>2387</v>
      </c>
      <c r="H354" s="411">
        <f t="shared" si="29"/>
        <v>0</v>
      </c>
      <c r="I354" s="411">
        <f t="shared" si="29"/>
        <v>0</v>
      </c>
      <c r="J354" s="411">
        <f t="shared" si="29"/>
        <v>0</v>
      </c>
      <c r="K354" s="411">
        <f t="shared" si="29"/>
        <v>24559</v>
      </c>
      <c r="L354" s="411">
        <f>SUM(L341,L344,L352,L353)</f>
        <v>23000</v>
      </c>
    </row>
    <row r="355" spans="1:14" ht="23.25" thickTop="1" x14ac:dyDescent="0.2">
      <c r="A355" s="1791" t="s">
        <v>1155</v>
      </c>
      <c r="B355" s="465"/>
      <c r="C355" s="428"/>
      <c r="D355" s="428"/>
      <c r="E355" s="415"/>
      <c r="F355" s="415"/>
      <c r="G355" s="415"/>
      <c r="H355" s="415"/>
      <c r="I355" s="415"/>
      <c r="J355" s="413"/>
      <c r="K355" s="410">
        <f>'Revenues 9-14'!K275-'Expenditures 15-22'!K354</f>
        <v>-4746</v>
      </c>
      <c r="L355" s="428"/>
    </row>
  </sheetData>
  <sheetProtection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9" t="str">
        <f>"District's Accounting Basis is " &amp;AUDITCHECK!D29</f>
        <v>District's Accounting Basis is CASH</v>
      </c>
      <c r="B1" s="2280"/>
      <c r="C1" s="929" t="s">
        <v>1290</v>
      </c>
      <c r="D1" s="2274" t="s">
        <v>1291</v>
      </c>
      <c r="E1" s="2275"/>
      <c r="F1" s="2275"/>
      <c r="G1" s="2275"/>
      <c r="H1" s="2275"/>
      <c r="I1" s="2275"/>
      <c r="J1" s="2275"/>
      <c r="K1" s="2275"/>
      <c r="L1" s="2276"/>
      <c r="M1" s="2277" t="s">
        <v>212</v>
      </c>
      <c r="N1" s="2278"/>
    </row>
    <row r="2" spans="1:16" ht="13.5" customHeight="1" x14ac:dyDescent="0.2">
      <c r="A2" s="2281"/>
      <c r="B2" s="228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2" t="s">
        <v>1044</v>
      </c>
      <c r="B3" s="182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4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1"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283"/>
      <c r="C50" s="2284"/>
      <c r="D50" s="2284"/>
      <c r="E50" s="2284"/>
      <c r="F50" s="2284"/>
      <c r="G50" s="2284"/>
      <c r="H50" s="2284"/>
      <c r="I50" s="2284"/>
      <c r="J50" s="2285"/>
      <c r="K50" s="2285"/>
      <c r="L50" s="2285"/>
      <c r="M50" s="2286"/>
    </row>
    <row r="51" spans="1:13" x14ac:dyDescent="0.2">
      <c r="B51" s="2287"/>
      <c r="C51" s="2288"/>
      <c r="D51" s="2288"/>
      <c r="E51" s="2288"/>
      <c r="F51" s="2288"/>
      <c r="G51" s="2288"/>
      <c r="H51" s="2288"/>
      <c r="I51" s="2288"/>
      <c r="J51" s="2289"/>
      <c r="K51" s="2289"/>
      <c r="L51" s="2289"/>
      <c r="M51" s="2290"/>
    </row>
    <row r="52" spans="1:13" x14ac:dyDescent="0.2">
      <c r="B52" s="2287"/>
      <c r="C52" s="2288"/>
      <c r="D52" s="2288"/>
      <c r="E52" s="2288"/>
      <c r="F52" s="2288"/>
      <c r="G52" s="2288"/>
      <c r="H52" s="2288"/>
      <c r="I52" s="2288"/>
      <c r="J52" s="2289"/>
      <c r="K52" s="2289"/>
      <c r="L52" s="2289"/>
      <c r="M52" s="2290"/>
    </row>
    <row r="53" spans="1:13" x14ac:dyDescent="0.2">
      <c r="B53" s="2287"/>
      <c r="C53" s="2288"/>
      <c r="D53" s="2288"/>
      <c r="E53" s="2288"/>
      <c r="F53" s="2288"/>
      <c r="G53" s="2288"/>
      <c r="H53" s="2288"/>
      <c r="I53" s="2288"/>
      <c r="J53" s="2289"/>
      <c r="K53" s="2289"/>
      <c r="L53" s="2289"/>
      <c r="M53" s="2290"/>
    </row>
    <row r="54" spans="1:13" x14ac:dyDescent="0.2">
      <c r="B54" s="2287"/>
      <c r="C54" s="2288"/>
      <c r="D54" s="2288"/>
      <c r="E54" s="2288"/>
      <c r="F54" s="2288"/>
      <c r="G54" s="2288"/>
      <c r="H54" s="2288"/>
      <c r="I54" s="2288"/>
      <c r="J54" s="2289"/>
      <c r="K54" s="2289"/>
      <c r="L54" s="2289"/>
      <c r="M54" s="2290"/>
    </row>
    <row r="55" spans="1:13" ht="21.75" customHeight="1" x14ac:dyDescent="0.2">
      <c r="B55" s="2291"/>
      <c r="C55" s="2292"/>
      <c r="D55" s="2292"/>
      <c r="E55" s="2292"/>
      <c r="F55" s="2292"/>
      <c r="G55" s="2292"/>
      <c r="H55" s="2292"/>
      <c r="I55" s="2292"/>
      <c r="J55" s="2292"/>
      <c r="K55" s="2292"/>
      <c r="L55" s="2292"/>
      <c r="M55" s="2293"/>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4" t="s">
        <v>1872</v>
      </c>
      <c r="B2" s="827" t="s">
        <v>1985</v>
      </c>
      <c r="C2" s="1074" t="s">
        <v>1986</v>
      </c>
      <c r="D2" s="1074" t="s">
        <v>1987</v>
      </c>
      <c r="E2" s="1074" t="s">
        <v>1988</v>
      </c>
      <c r="F2" s="1074" t="s">
        <v>1989</v>
      </c>
    </row>
    <row r="3" spans="1:6" ht="12" customHeight="1" x14ac:dyDescent="0.2">
      <c r="A3" s="2295"/>
      <c r="B3" s="543"/>
      <c r="C3" s="825"/>
      <c r="D3" s="826" t="s">
        <v>292</v>
      </c>
      <c r="E3" s="825"/>
      <c r="F3" s="826" t="s">
        <v>293</v>
      </c>
    </row>
    <row r="4" spans="1:6" ht="13.7" customHeight="1" x14ac:dyDescent="0.2">
      <c r="A4" s="541" t="s">
        <v>1350</v>
      </c>
      <c r="B4" s="556">
        <f>'Revenues 9-14'!C5</f>
        <v>679507</v>
      </c>
      <c r="C4" s="508"/>
      <c r="D4" s="557">
        <f>B4-C4</f>
        <v>679507</v>
      </c>
      <c r="E4" s="508">
        <v>704260</v>
      </c>
      <c r="F4" s="557">
        <f>E4-C4</f>
        <v>704260</v>
      </c>
    </row>
    <row r="5" spans="1:6" ht="13.7" customHeight="1" x14ac:dyDescent="0.2">
      <c r="A5" s="541" t="s">
        <v>1016</v>
      </c>
      <c r="B5" s="556">
        <f>'Revenues 9-14'!D5</f>
        <v>169876</v>
      </c>
      <c r="C5" s="508"/>
      <c r="D5" s="557">
        <f t="shared" ref="D5:D18" si="0">B5-C5</f>
        <v>169876</v>
      </c>
      <c r="E5" s="508">
        <v>176065</v>
      </c>
      <c r="F5" s="557">
        <f>E5-C5</f>
        <v>176065</v>
      </c>
    </row>
    <row r="6" spans="1:6" ht="13.7" customHeight="1" x14ac:dyDescent="0.2">
      <c r="A6" s="541" t="s">
        <v>472</v>
      </c>
      <c r="B6" s="556">
        <f>'Revenues 9-14'!E5</f>
        <v>126179</v>
      </c>
      <c r="C6" s="508"/>
      <c r="D6" s="557">
        <f t="shared" si="0"/>
        <v>126179</v>
      </c>
      <c r="E6" s="508">
        <v>125268</v>
      </c>
      <c r="F6" s="557">
        <f t="shared" ref="F6:F18" si="1">E6-C6</f>
        <v>125268</v>
      </c>
    </row>
    <row r="7" spans="1:6" ht="13.7" customHeight="1" x14ac:dyDescent="0.2">
      <c r="A7" s="541" t="s">
        <v>161</v>
      </c>
      <c r="B7" s="556">
        <f>'Revenues 9-14'!F5</f>
        <v>47407</v>
      </c>
      <c r="C7" s="508"/>
      <c r="D7" s="557">
        <f t="shared" si="0"/>
        <v>47407</v>
      </c>
      <c r="E7" s="508">
        <v>49134</v>
      </c>
      <c r="F7" s="557">
        <f t="shared" si="1"/>
        <v>49134</v>
      </c>
    </row>
    <row r="8" spans="1:6" ht="13.7" customHeight="1" x14ac:dyDescent="0.2">
      <c r="A8" s="541" t="s">
        <v>1380</v>
      </c>
      <c r="B8" s="556">
        <f>'Revenues 9-14'!G5</f>
        <v>16525</v>
      </c>
      <c r="C8" s="508"/>
      <c r="D8" s="557">
        <f t="shared" si="0"/>
        <v>16525</v>
      </c>
      <c r="E8" s="508">
        <v>18003</v>
      </c>
      <c r="F8" s="557">
        <f t="shared" si="1"/>
        <v>18003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18808</v>
      </c>
      <c r="C10" s="508"/>
      <c r="D10" s="557">
        <f t="shared" si="0"/>
        <v>18808</v>
      </c>
      <c r="E10" s="508">
        <v>20473</v>
      </c>
      <c r="F10" s="557">
        <f t="shared" si="1"/>
        <v>20473</v>
      </c>
    </row>
    <row r="11" spans="1:6" x14ac:dyDescent="0.2">
      <c r="A11" s="541" t="s">
        <v>470</v>
      </c>
      <c r="B11" s="556">
        <f>'Revenues 9-14'!J5</f>
        <v>107054</v>
      </c>
      <c r="C11" s="508"/>
      <c r="D11" s="557">
        <f t="shared" si="0"/>
        <v>107054</v>
      </c>
      <c r="E11" s="508">
        <v>115003</v>
      </c>
      <c r="F11" s="557">
        <f t="shared" si="1"/>
        <v>115003</v>
      </c>
    </row>
    <row r="12" spans="1:6" ht="13.7" customHeight="1" x14ac:dyDescent="0.2">
      <c r="A12" s="541" t="s">
        <v>163</v>
      </c>
      <c r="B12" s="556">
        <f>'Revenues 9-14'!K5</f>
        <v>19753</v>
      </c>
      <c r="C12" s="508"/>
      <c r="D12" s="557">
        <f t="shared" si="0"/>
        <v>19753</v>
      </c>
      <c r="E12" s="508">
        <v>20473</v>
      </c>
      <c r="F12" s="557">
        <f t="shared" si="1"/>
        <v>20473</v>
      </c>
    </row>
    <row r="13" spans="1:6" ht="13.7" customHeight="1" x14ac:dyDescent="0.2">
      <c r="A13" s="541" t="s">
        <v>1090</v>
      </c>
      <c r="B13" s="556">
        <f>SUM('Revenues 9-14'!C6:D6)</f>
        <v>19753</v>
      </c>
      <c r="C13" s="508"/>
      <c r="D13" s="557">
        <f t="shared" si="0"/>
        <v>19753</v>
      </c>
      <c r="E13" s="508">
        <v>20473</v>
      </c>
      <c r="F13" s="557">
        <f t="shared" si="1"/>
        <v>20473</v>
      </c>
    </row>
    <row r="14" spans="1:6" ht="13.7" customHeight="1" x14ac:dyDescent="0.2">
      <c r="A14" s="541" t="s">
        <v>471</v>
      </c>
      <c r="B14" s="556">
        <f>SUM('Revenues 9-14'!C7:D7,'Revenues 9-14'!F7:H7)</f>
        <v>7901</v>
      </c>
      <c r="C14" s="508"/>
      <c r="D14" s="557">
        <f t="shared" si="0"/>
        <v>7901</v>
      </c>
      <c r="E14" s="508">
        <v>8189</v>
      </c>
      <c r="F14" s="557">
        <f t="shared" si="1"/>
        <v>8189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16526</v>
      </c>
      <c r="C16" s="508"/>
      <c r="D16" s="557">
        <f t="shared" si="0"/>
        <v>16526</v>
      </c>
      <c r="E16" s="508">
        <v>18003</v>
      </c>
      <c r="F16" s="557">
        <f t="shared" si="1"/>
        <v>18003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1229289</v>
      </c>
      <c r="C19" s="558">
        <f>SUM(C4:C18)</f>
        <v>0</v>
      </c>
      <c r="D19" s="558">
        <f>SUM(D4:D18)</f>
        <v>1229289</v>
      </c>
      <c r="E19" s="558">
        <f>SUM(E4:E18)</f>
        <v>1275344</v>
      </c>
      <c r="F19" s="558">
        <f>SUM(F4:F18)</f>
        <v>1275344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49" sqref="I49"/>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6" t="s">
        <v>714</v>
      </c>
      <c r="B1" s="2297"/>
      <c r="C1" s="829"/>
    </row>
    <row r="2" spans="1:7" ht="33.75" customHeight="1" x14ac:dyDescent="0.2">
      <c r="A2" s="2306" t="s">
        <v>1874</v>
      </c>
      <c r="B2" s="2307"/>
      <c r="C2" s="1570" t="s">
        <v>1990</v>
      </c>
      <c r="D2" s="1570" t="s">
        <v>1991</v>
      </c>
      <c r="E2" s="1570" t="s">
        <v>1992</v>
      </c>
      <c r="F2" s="1570" t="s">
        <v>1993</v>
      </c>
    </row>
    <row r="3" spans="1:7" ht="23.25" customHeight="1" x14ac:dyDescent="0.2">
      <c r="A3" s="2313" t="s">
        <v>1304</v>
      </c>
      <c r="B3" s="2314"/>
      <c r="C3" s="2298"/>
      <c r="D3" s="2299"/>
      <c r="E3" s="2299"/>
      <c r="F3" s="2300"/>
    </row>
    <row r="4" spans="1:7" ht="12.75" customHeight="1" thickBot="1" x14ac:dyDescent="0.25">
      <c r="A4" s="2308" t="s">
        <v>715</v>
      </c>
      <c r="B4" s="2309"/>
      <c r="C4" s="917"/>
      <c r="D4" s="917"/>
      <c r="E4" s="917"/>
      <c r="F4" s="1545">
        <f>SUM(C4+D4)-E4</f>
        <v>0</v>
      </c>
    </row>
    <row r="5" spans="1:7" ht="13.5" thickTop="1" x14ac:dyDescent="0.2">
      <c r="A5" s="2310" t="s">
        <v>1300</v>
      </c>
      <c r="B5" s="2305"/>
      <c r="C5" s="2301"/>
      <c r="D5" s="2302"/>
      <c r="E5" s="2302"/>
      <c r="F5" s="230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11" t="s">
        <v>716</v>
      </c>
      <c r="B15" s="2312"/>
      <c r="C15" s="1545">
        <f>SUM(C6:C14)</f>
        <v>0</v>
      </c>
      <c r="D15" s="1545">
        <f>SUM(D6:D14)</f>
        <v>0</v>
      </c>
      <c r="E15" s="1545">
        <f>SUM(E6:E14)</f>
        <v>0</v>
      </c>
      <c r="F15" s="1545">
        <f>SUM(F6:F14)</f>
        <v>0</v>
      </c>
      <c r="G15" s="677"/>
    </row>
    <row r="16" spans="1:7" s="55" customFormat="1" ht="13.5" thickTop="1" x14ac:dyDescent="0.2">
      <c r="A16" s="2304" t="s">
        <v>1301</v>
      </c>
      <c r="B16" s="2305"/>
      <c r="C16" s="2301"/>
      <c r="D16" s="2302"/>
      <c r="E16" s="2302"/>
      <c r="F16" s="2303"/>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08" t="s">
        <v>717</v>
      </c>
      <c r="B21" s="2312"/>
      <c r="C21" s="1545">
        <f>SUM(C17:C20)</f>
        <v>0</v>
      </c>
      <c r="D21" s="1545">
        <f>SUM(D17:D20)</f>
        <v>0</v>
      </c>
      <c r="E21" s="1545">
        <f>SUM(E17:E20)</f>
        <v>0</v>
      </c>
      <c r="F21" s="1545">
        <f>SUM(F17:F20)</f>
        <v>0</v>
      </c>
      <c r="G21" s="677"/>
    </row>
    <row r="22" spans="1:11" ht="13.5" thickTop="1" x14ac:dyDescent="0.2">
      <c r="A22" s="2315" t="s">
        <v>1302</v>
      </c>
      <c r="B22" s="2305"/>
      <c r="C22" s="2301"/>
      <c r="D22" s="2302"/>
      <c r="E22" s="2302"/>
      <c r="F22" s="2303"/>
    </row>
    <row r="23" spans="1:11" ht="23.25" customHeight="1" thickBot="1" x14ac:dyDescent="0.25">
      <c r="A23" s="2308" t="s">
        <v>718</v>
      </c>
      <c r="B23" s="2312"/>
      <c r="C23" s="917"/>
      <c r="D23" s="917"/>
      <c r="E23" s="917"/>
      <c r="F23" s="1545">
        <f>SUM(C23+D23)-E23</f>
        <v>0</v>
      </c>
      <c r="G23" s="677"/>
    </row>
    <row r="24" spans="1:11" ht="13.5" thickTop="1" x14ac:dyDescent="0.2">
      <c r="A24" s="2315" t="s">
        <v>1303</v>
      </c>
      <c r="B24" s="2305"/>
      <c r="C24" s="2301"/>
      <c r="D24" s="2302"/>
      <c r="E24" s="2302"/>
      <c r="F24" s="2303"/>
    </row>
    <row r="25" spans="1:11" ht="13.5" thickBot="1" x14ac:dyDescent="0.25">
      <c r="A25" s="2308" t="s">
        <v>719</v>
      </c>
      <c r="B25" s="2318"/>
      <c r="C25" s="917"/>
      <c r="D25" s="917"/>
      <c r="E25" s="917"/>
      <c r="F25" s="1545">
        <f>SUM(C25+D25)-E25</f>
        <v>0</v>
      </c>
      <c r="G25" s="677"/>
    </row>
    <row r="26" spans="1:11" ht="13.5" thickTop="1" x14ac:dyDescent="0.2">
      <c r="A26" s="2319" t="s">
        <v>743</v>
      </c>
      <c r="B26" s="2305"/>
      <c r="C26" s="1547"/>
      <c r="D26" s="1547"/>
      <c r="E26" s="1547"/>
      <c r="F26" s="1548"/>
    </row>
    <row r="27" spans="1:11" ht="13.5" thickBot="1" x14ac:dyDescent="0.25">
      <c r="A27" s="2308" t="s">
        <v>1237</v>
      </c>
      <c r="B27" s="2320"/>
      <c r="C27" s="508"/>
      <c r="D27" s="508"/>
      <c r="E27" s="508"/>
      <c r="F27" s="1545">
        <f>SUM(C27+D27)-E27</f>
        <v>0</v>
      </c>
      <c r="G27" s="677"/>
    </row>
    <row r="28" spans="1:11" ht="7.5" customHeight="1" thickTop="1" x14ac:dyDescent="0.2">
      <c r="A28" s="544"/>
    </row>
    <row r="29" spans="1:11" ht="23.25" customHeight="1" x14ac:dyDescent="0.2">
      <c r="A29" s="2316" t="s">
        <v>666</v>
      </c>
      <c r="B29" s="231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40078</v>
      </c>
      <c r="C31" s="1092">
        <v>825000</v>
      </c>
      <c r="D31" s="1551">
        <v>7</v>
      </c>
      <c r="E31" s="1092">
        <v>300000</v>
      </c>
      <c r="F31" s="1092"/>
      <c r="G31" s="1092"/>
      <c r="H31" s="1092">
        <v>95000</v>
      </c>
      <c r="I31" s="1093">
        <f>((E31+F31)-H31)+G31</f>
        <v>205000</v>
      </c>
      <c r="J31" s="1092">
        <v>198465</v>
      </c>
      <c r="K31" s="117"/>
    </row>
    <row r="32" spans="1:11" ht="12" customHeight="1" x14ac:dyDescent="0.2">
      <c r="A32" s="1094" t="s">
        <v>2115</v>
      </c>
      <c r="B32" s="650">
        <v>42338</v>
      </c>
      <c r="C32" s="1092">
        <v>580000</v>
      </c>
      <c r="D32" s="1551">
        <v>7</v>
      </c>
      <c r="E32" s="1092">
        <v>580000</v>
      </c>
      <c r="F32" s="1092"/>
      <c r="G32" s="1092"/>
      <c r="H32" s="1092"/>
      <c r="I32" s="1093">
        <f>((E32+F32)-H32)+G32</f>
        <v>580000</v>
      </c>
      <c r="J32" s="1092">
        <v>580000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1405000</v>
      </c>
      <c r="D49" s="1550"/>
      <c r="E49" s="1093">
        <f t="shared" ref="E49:J49" si="2">SUM(E31:E48)</f>
        <v>880000</v>
      </c>
      <c r="F49" s="1093">
        <f t="shared" si="2"/>
        <v>0</v>
      </c>
      <c r="G49" s="1093">
        <f t="shared" si="2"/>
        <v>0</v>
      </c>
      <c r="H49" s="1093">
        <f t="shared" si="2"/>
        <v>95000</v>
      </c>
      <c r="I49" s="1093">
        <f t="shared" si="2"/>
        <v>785000</v>
      </c>
      <c r="J49" s="1093">
        <f t="shared" si="2"/>
        <v>778465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t="s">
        <v>2117</v>
      </c>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0" colorId="8" zoomScale="110" zoomScaleNormal="110" workbookViewId="0">
      <selection activeCell="H30" sqref="H30"/>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37" t="s">
        <v>1875</v>
      </c>
      <c r="B2" s="2338"/>
      <c r="C2" s="2338"/>
      <c r="D2" s="2338"/>
      <c r="E2" s="2339"/>
      <c r="F2" s="1815" t="s">
        <v>1055</v>
      </c>
      <c r="G2" s="1816" t="s">
        <v>100</v>
      </c>
      <c r="H2" s="1816" t="s">
        <v>471</v>
      </c>
      <c r="I2" s="1816" t="s">
        <v>1354</v>
      </c>
      <c r="J2" s="1816" t="s">
        <v>1000</v>
      </c>
      <c r="K2" s="1816" t="s">
        <v>144</v>
      </c>
    </row>
    <row r="3" spans="1:11" x14ac:dyDescent="0.2">
      <c r="A3" s="2340" t="s">
        <v>1998</v>
      </c>
      <c r="B3" s="2341"/>
      <c r="C3" s="2341"/>
      <c r="D3" s="2341"/>
      <c r="E3" s="2342"/>
      <c r="F3" s="255"/>
      <c r="G3" s="559"/>
      <c r="H3" s="559"/>
      <c r="I3" s="559"/>
      <c r="J3" s="1205"/>
      <c r="K3" s="1205"/>
    </row>
    <row r="4" spans="1:11" x14ac:dyDescent="0.2">
      <c r="A4" s="2343" t="s">
        <v>427</v>
      </c>
      <c r="B4" s="2344"/>
      <c r="C4" s="2344"/>
      <c r="D4" s="2344"/>
      <c r="E4" s="2322"/>
      <c r="F4" s="546"/>
      <c r="G4" s="567"/>
      <c r="H4" s="566"/>
      <c r="I4" s="567"/>
      <c r="J4" s="1183"/>
      <c r="K4" s="1183"/>
    </row>
    <row r="5" spans="1:11" ht="13.5" customHeight="1" x14ac:dyDescent="0.2">
      <c r="A5" s="2354" t="s">
        <v>1236</v>
      </c>
      <c r="B5" s="2355"/>
      <c r="C5" s="2355"/>
      <c r="D5" s="2355"/>
      <c r="E5" s="2356"/>
      <c r="F5" s="1139" t="s">
        <v>992</v>
      </c>
      <c r="G5" s="565"/>
      <c r="H5" s="559">
        <v>7901</v>
      </c>
      <c r="I5" s="1202"/>
      <c r="J5" s="1173"/>
      <c r="K5" s="1173"/>
    </row>
    <row r="6" spans="1:11" x14ac:dyDescent="0.2">
      <c r="A6" s="1817" t="s">
        <v>816</v>
      </c>
      <c r="B6" s="1818"/>
      <c r="C6" s="1818"/>
      <c r="D6" s="1818"/>
      <c r="E6" s="1819"/>
      <c r="F6" s="256" t="s">
        <v>993</v>
      </c>
      <c r="G6" s="559"/>
      <c r="H6" s="559">
        <v>2</v>
      </c>
      <c r="I6" s="559"/>
      <c r="J6" s="1205"/>
      <c r="K6" s="1205"/>
    </row>
    <row r="7" spans="1:11" x14ac:dyDescent="0.2">
      <c r="A7" s="643" t="s">
        <v>280</v>
      </c>
      <c r="B7" s="1820"/>
      <c r="C7" s="1820"/>
      <c r="D7" s="1820"/>
      <c r="E7" s="1821"/>
      <c r="F7" s="1139" t="s">
        <v>994</v>
      </c>
      <c r="G7" s="567"/>
      <c r="H7" s="567"/>
      <c r="I7" s="567"/>
      <c r="J7" s="1203"/>
      <c r="K7" s="1205"/>
    </row>
    <row r="8" spans="1:11" x14ac:dyDescent="0.2">
      <c r="A8" s="643" t="s">
        <v>401</v>
      </c>
      <c r="B8" s="1820"/>
      <c r="C8" s="1820"/>
      <c r="D8" s="1820"/>
      <c r="E8" s="1821"/>
      <c r="F8" s="1139" t="s">
        <v>995</v>
      </c>
      <c r="G8" s="564"/>
      <c r="H8" s="564"/>
      <c r="I8" s="564"/>
      <c r="J8" s="1205"/>
      <c r="K8" s="1183"/>
    </row>
    <row r="9" spans="1:11" x14ac:dyDescent="0.2">
      <c r="A9" s="643" t="s">
        <v>144</v>
      </c>
      <c r="B9" s="1820"/>
      <c r="C9" s="1820"/>
      <c r="D9" s="1820"/>
      <c r="E9" s="1821"/>
      <c r="F9" s="256" t="s">
        <v>997</v>
      </c>
      <c r="G9" s="564"/>
      <c r="H9" s="565"/>
      <c r="I9" s="565"/>
      <c r="J9" s="1203"/>
      <c r="K9" s="1205"/>
    </row>
    <row r="10" spans="1:11" ht="12" customHeight="1" x14ac:dyDescent="0.2">
      <c r="A10" s="2357" t="s">
        <v>1841</v>
      </c>
      <c r="B10" s="2334"/>
      <c r="C10" s="2334"/>
      <c r="D10" s="2334"/>
      <c r="E10" s="2358"/>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7903</v>
      </c>
      <c r="I12" s="560">
        <f>SUM(I5:I11)</f>
        <v>0</v>
      </c>
      <c r="J12" s="560">
        <f>SUM(J5:J11)</f>
        <v>0</v>
      </c>
      <c r="K12" s="560">
        <f>SUM(K5:K11)</f>
        <v>0</v>
      </c>
    </row>
    <row r="13" spans="1:11" ht="12.75" customHeight="1" thickTop="1" x14ac:dyDescent="0.2">
      <c r="A13" s="2345" t="s">
        <v>428</v>
      </c>
      <c r="B13" s="2346"/>
      <c r="C13" s="2346"/>
      <c r="D13" s="2346"/>
      <c r="E13" s="2347"/>
      <c r="F13" s="1140"/>
      <c r="G13" s="561"/>
      <c r="H13" s="562"/>
      <c r="I13" s="563"/>
      <c r="J13" s="563"/>
      <c r="K13" s="563"/>
    </row>
    <row r="14" spans="1:11" x14ac:dyDescent="0.2">
      <c r="A14" s="2362" t="s">
        <v>524</v>
      </c>
      <c r="B14" s="2362"/>
      <c r="C14" s="2362"/>
      <c r="D14" s="2362"/>
      <c r="E14" s="2363"/>
      <c r="F14" s="257" t="s">
        <v>998</v>
      </c>
      <c r="G14" s="564"/>
      <c r="H14" s="559">
        <v>7903</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48" t="s">
        <v>426</v>
      </c>
      <c r="B18" s="2349"/>
      <c r="C18" s="2349"/>
      <c r="D18" s="2349"/>
      <c r="E18" s="2350"/>
      <c r="F18" s="257" t="s">
        <v>1085</v>
      </c>
      <c r="G18" s="564"/>
      <c r="H18" s="564"/>
      <c r="I18" s="564"/>
      <c r="J18" s="1205"/>
      <c r="K18" s="1191"/>
    </row>
    <row r="19" spans="1:11" ht="25.5" customHeight="1" x14ac:dyDescent="0.2">
      <c r="A19" s="2334" t="s">
        <v>2000</v>
      </c>
      <c r="B19" s="2334"/>
      <c r="C19" s="2334"/>
      <c r="D19" s="2334"/>
      <c r="E19" s="2365"/>
      <c r="F19" s="257" t="s">
        <v>1086</v>
      </c>
      <c r="G19" s="564"/>
      <c r="H19" s="564"/>
      <c r="I19" s="564"/>
      <c r="J19" s="1205"/>
      <c r="K19" s="1191"/>
    </row>
    <row r="20" spans="1:11" ht="12.75" customHeight="1" x14ac:dyDescent="0.2">
      <c r="A20" s="2331" t="s">
        <v>1840</v>
      </c>
      <c r="B20" s="2332"/>
      <c r="C20" s="2332"/>
      <c r="D20" s="2332"/>
      <c r="E20" s="233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4" t="s">
        <v>1842</v>
      </c>
      <c r="B22" s="2334"/>
      <c r="C22" s="2334"/>
      <c r="D22" s="2334"/>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7903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4" t="s">
        <v>621</v>
      </c>
      <c r="B41" s="2335"/>
      <c r="C41" s="2335"/>
      <c r="D41" s="2335"/>
      <c r="E41" s="2335"/>
      <c r="F41" s="233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6"/>
      <c r="K1" s="2367"/>
      <c r="L1" s="2367"/>
    </row>
    <row r="2" spans="1:14" ht="48" x14ac:dyDescent="0.2">
      <c r="A2" s="180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5000</v>
      </c>
      <c r="D5" s="634"/>
      <c r="E5" s="634"/>
      <c r="F5" s="1057">
        <f>(C5+D5)-E5</f>
        <v>5000</v>
      </c>
      <c r="G5" s="630"/>
      <c r="H5" s="636"/>
      <c r="I5" s="636"/>
      <c r="J5" s="636"/>
      <c r="K5" s="641"/>
      <c r="L5" s="1056">
        <f>F5-K5</f>
        <v>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2068889</v>
      </c>
      <c r="D8" s="635">
        <v>294701</v>
      </c>
      <c r="E8" s="635"/>
      <c r="F8" s="1057">
        <f>(C8+D8)-E8</f>
        <v>2363590</v>
      </c>
      <c r="G8" s="631">
        <v>50</v>
      </c>
      <c r="H8" s="571">
        <v>517152</v>
      </c>
      <c r="I8" s="571">
        <v>40330</v>
      </c>
      <c r="J8" s="571"/>
      <c r="K8" s="1056">
        <f>(H8+I8)-J8</f>
        <v>557482</v>
      </c>
      <c r="L8" s="1056">
        <f>F8-K8</f>
        <v>1806108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381289</v>
      </c>
      <c r="D12" s="635">
        <v>2332</v>
      </c>
      <c r="E12" s="635"/>
      <c r="F12" s="1057">
        <f>(C12+D12)-E12</f>
        <v>383621</v>
      </c>
      <c r="G12" s="631">
        <v>10</v>
      </c>
      <c r="H12" s="571">
        <v>225949</v>
      </c>
      <c r="I12" s="571">
        <v>26981</v>
      </c>
      <c r="J12" s="571"/>
      <c r="K12" s="1056">
        <f>(H12+I12)-J12</f>
        <v>252930</v>
      </c>
      <c r="L12" s="1056">
        <f>F12-K12</f>
        <v>130691</v>
      </c>
    </row>
    <row r="13" spans="1:14" ht="14.25" thickTop="1" thickBot="1" x14ac:dyDescent="0.25">
      <c r="A13" s="646" t="s">
        <v>1312</v>
      </c>
      <c r="B13" s="285">
        <v>252</v>
      </c>
      <c r="C13" s="635">
        <v>319553</v>
      </c>
      <c r="D13" s="635">
        <v>21920</v>
      </c>
      <c r="E13" s="635"/>
      <c r="F13" s="1057">
        <f>(C13+D13)-E13</f>
        <v>341473</v>
      </c>
      <c r="G13" s="631">
        <v>5</v>
      </c>
      <c r="H13" s="571">
        <v>264834</v>
      </c>
      <c r="I13" s="571">
        <v>22782</v>
      </c>
      <c r="J13" s="571"/>
      <c r="K13" s="1056">
        <f>(H13+I13)-J13</f>
        <v>287616</v>
      </c>
      <c r="L13" s="1056">
        <f>F13-K13</f>
        <v>53857</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2774731</v>
      </c>
      <c r="D16" s="637">
        <f>SUM(D3,D5:D6,D8:D10,D12:D15)</f>
        <v>318953</v>
      </c>
      <c r="E16" s="637">
        <f>SUM(E3,E5:E6,E8:E10,E12:E15)</f>
        <v>0</v>
      </c>
      <c r="F16" s="637">
        <f>SUM(F3,F5:F6,F8:F10,F12:F15)</f>
        <v>3093684</v>
      </c>
      <c r="G16" s="631"/>
      <c r="H16" s="637">
        <f>SUM(H3,H6,H8:H10,H12:H14,)</f>
        <v>1007935</v>
      </c>
      <c r="I16" s="637">
        <f>SUM(I3,I6,I8:I10,I12:I14,)</f>
        <v>90093</v>
      </c>
      <c r="J16" s="637">
        <f>SUM(J3,J6,J8:J10,J12:J14,)</f>
        <v>0</v>
      </c>
      <c r="K16" s="1057">
        <f>(H16+I16)-J16</f>
        <v>1098028</v>
      </c>
      <c r="L16" s="1057">
        <f>F16-K16</f>
        <v>1995656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90093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1" t="s">
        <v>2015</v>
      </c>
      <c r="B1" s="2372"/>
      <c r="C1" s="2372"/>
      <c r="D1" s="2372"/>
      <c r="E1" s="2372"/>
      <c r="F1" s="2373"/>
      <c r="G1" s="930"/>
    </row>
    <row r="2" spans="1:7" ht="13.5" thickBot="1" x14ac:dyDescent="0.25">
      <c r="A2" s="2374" t="s">
        <v>556</v>
      </c>
      <c r="B2" s="2375"/>
      <c r="C2" s="2375"/>
      <c r="D2" s="2375"/>
      <c r="E2" s="2375"/>
      <c r="F2" s="237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77"/>
      <c r="B5" s="2378"/>
      <c r="C5" s="2378"/>
      <c r="D5" s="2378"/>
      <c r="E5" s="2378"/>
      <c r="F5" s="2378"/>
    </row>
    <row r="6" spans="1:7" ht="13.5" customHeight="1" thickBot="1" x14ac:dyDescent="0.25">
      <c r="A6" s="2368" t="s">
        <v>1292</v>
      </c>
      <c r="B6" s="2369"/>
      <c r="C6" s="2369"/>
      <c r="D6" s="2369"/>
      <c r="E6" s="2369"/>
      <c r="F6" s="237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895007</v>
      </c>
      <c r="G8" s="356"/>
    </row>
    <row r="9" spans="1:7" ht="12" customHeight="1" x14ac:dyDescent="0.2">
      <c r="A9" s="358" t="s">
        <v>528</v>
      </c>
      <c r="B9" s="934" t="s">
        <v>1805</v>
      </c>
      <c r="C9" s="357"/>
      <c r="D9" s="358" t="s">
        <v>580</v>
      </c>
      <c r="E9" s="575"/>
      <c r="F9" s="936">
        <f>'Expenditures 15-22'!K150</f>
        <v>418554</v>
      </c>
      <c r="G9" s="937"/>
    </row>
    <row r="10" spans="1:7" ht="12" customHeight="1" x14ac:dyDescent="0.2">
      <c r="A10" s="358" t="s">
        <v>578</v>
      </c>
      <c r="B10" s="934" t="s">
        <v>1806</v>
      </c>
      <c r="C10" s="357"/>
      <c r="D10" s="358" t="s">
        <v>580</v>
      </c>
      <c r="E10" s="575"/>
      <c r="F10" s="936">
        <f>'Expenditures 15-22'!K168</f>
        <v>127178</v>
      </c>
      <c r="G10" s="937"/>
    </row>
    <row r="11" spans="1:7" ht="12" customHeight="1" x14ac:dyDescent="0.2">
      <c r="A11" s="358" t="s">
        <v>529</v>
      </c>
      <c r="B11" s="934" t="s">
        <v>1807</v>
      </c>
      <c r="C11" s="357"/>
      <c r="D11" s="358" t="s">
        <v>580</v>
      </c>
      <c r="E11" s="575"/>
      <c r="F11" s="936">
        <f>'Expenditures 15-22'!K204</f>
        <v>76796</v>
      </c>
      <c r="G11" s="937"/>
    </row>
    <row r="12" spans="1:7" ht="12" customHeight="1" x14ac:dyDescent="0.2">
      <c r="A12" s="358" t="s">
        <v>530</v>
      </c>
      <c r="B12" s="934" t="s">
        <v>1808</v>
      </c>
      <c r="C12" s="357"/>
      <c r="D12" s="358" t="s">
        <v>580</v>
      </c>
      <c r="E12" s="575"/>
      <c r="F12" s="936">
        <f>'Expenditures 15-22'!K288</f>
        <v>39355</v>
      </c>
      <c r="G12" s="937"/>
    </row>
    <row r="13" spans="1:7" ht="12" customHeight="1" x14ac:dyDescent="0.2">
      <c r="A13" s="358" t="s">
        <v>112</v>
      </c>
      <c r="B13" s="934" t="s">
        <v>1809</v>
      </c>
      <c r="C13" s="357"/>
      <c r="D13" s="358" t="s">
        <v>580</v>
      </c>
      <c r="E13" s="575"/>
      <c r="F13" s="936">
        <f>'Expenditures 15-22'!K331</f>
        <v>88557</v>
      </c>
      <c r="G13" s="938"/>
    </row>
    <row r="14" spans="1:7" ht="12" customHeight="1" thickBot="1" x14ac:dyDescent="0.25">
      <c r="A14" s="939"/>
      <c r="B14" s="576"/>
      <c r="C14" s="577"/>
      <c r="D14" s="994" t="s">
        <v>580</v>
      </c>
      <c r="E14" s="588" t="s">
        <v>1112</v>
      </c>
      <c r="F14" s="940">
        <f>SUM(F8:F13)</f>
        <v>1645447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109139</v>
      </c>
      <c r="G53" s="356"/>
    </row>
    <row r="54" spans="1:7" ht="12" customHeight="1" x14ac:dyDescent="0.2">
      <c r="A54" s="358" t="s">
        <v>527</v>
      </c>
      <c r="B54" s="358" t="s">
        <v>1817</v>
      </c>
      <c r="C54" s="955" t="s">
        <v>1138</v>
      </c>
      <c r="D54" s="951" t="s">
        <v>1278</v>
      </c>
      <c r="E54" s="575"/>
      <c r="F54" s="1098">
        <f>'Expenditures 15-22'!G114</f>
        <v>201</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294445</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95000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21920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520705</v>
      </c>
      <c r="G75" s="356"/>
    </row>
    <row r="76" spans="1:8" s="961" customFormat="1" ht="12" customHeight="1" thickTop="1" thickBot="1" x14ac:dyDescent="0.25">
      <c r="A76" s="581"/>
      <c r="B76" s="579"/>
      <c r="C76" s="580"/>
      <c r="D76" s="960" t="s">
        <v>1792</v>
      </c>
      <c r="E76" s="591"/>
      <c r="F76" s="1104">
        <f>(F14-F75)</f>
        <v>1124742</v>
      </c>
      <c r="G76" s="358"/>
    </row>
    <row r="77" spans="1:8" s="961" customFormat="1" ht="12" customHeight="1" thickTop="1" x14ac:dyDescent="0.2">
      <c r="A77" s="582"/>
      <c r="B77" s="579"/>
      <c r="C77" s="580"/>
      <c r="D77" s="960" t="s">
        <v>2029</v>
      </c>
      <c r="E77" s="591"/>
      <c r="F77" s="1566">
        <v>80.12</v>
      </c>
      <c r="G77" s="359"/>
      <c r="H77" s="358"/>
    </row>
    <row r="78" spans="1:8" s="961" customFormat="1" ht="12" customHeight="1" thickBot="1" x14ac:dyDescent="0.25">
      <c r="A78" s="583"/>
      <c r="B78" s="579"/>
      <c r="C78" s="580"/>
      <c r="D78" s="960" t="s">
        <v>1859</v>
      </c>
      <c r="E78" s="591" t="s">
        <v>1112</v>
      </c>
      <c r="F78" s="1105">
        <f>IF(F77&gt;0,F76/F77," Complete Line 77")</f>
        <v>14038.217673489764</v>
      </c>
      <c r="G78" s="358"/>
    </row>
    <row r="79" spans="1:8" s="961" customFormat="1" ht="12" thickTop="1" x14ac:dyDescent="0.2">
      <c r="A79" s="383"/>
      <c r="B79" s="358"/>
      <c r="C79" s="357"/>
      <c r="D79" s="578"/>
      <c r="E79" s="575"/>
      <c r="F79" s="962"/>
      <c r="G79" s="358"/>
    </row>
    <row r="80" spans="1:8" s="961" customFormat="1" ht="12" thickBot="1" x14ac:dyDescent="0.25">
      <c r="A80" s="2368" t="s">
        <v>1293</v>
      </c>
      <c r="B80" s="2369"/>
      <c r="C80" s="2369"/>
      <c r="D80" s="2369"/>
      <c r="E80" s="2369"/>
      <c r="F80" s="237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6229</v>
      </c>
      <c r="G93" s="969"/>
    </row>
    <row r="94" spans="1:7" ht="12" customHeight="1" x14ac:dyDescent="0.2">
      <c r="A94" s="970" t="s">
        <v>146</v>
      </c>
      <c r="B94" s="970" t="s">
        <v>182</v>
      </c>
      <c r="C94" s="967">
        <v>1700</v>
      </c>
      <c r="D94" s="976" t="str">
        <f>'Revenues 9-14'!A82</f>
        <v>Total District/School Activity Income</v>
      </c>
      <c r="E94" s="384"/>
      <c r="F94" s="1063">
        <f>SUM('Revenues 9-14'!C82,'Revenues 9-14'!D82)</f>
        <v>3292</v>
      </c>
      <c r="G94" s="969"/>
    </row>
    <row r="95" spans="1:7" ht="12" customHeight="1" x14ac:dyDescent="0.2">
      <c r="A95" s="970" t="s">
        <v>527</v>
      </c>
      <c r="B95" s="970" t="s">
        <v>183</v>
      </c>
      <c r="C95" s="967">
        <f>'Revenues 9-14'!B84</f>
        <v>1811</v>
      </c>
      <c r="D95" s="968" t="str">
        <f>'Revenues 9-14'!A84</f>
        <v>Rentals - Regular Textbooks</v>
      </c>
      <c r="E95" s="384"/>
      <c r="F95" s="1063">
        <f>'Revenues 9-14'!C84</f>
        <v>5633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8854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25559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17048</v>
      </c>
      <c r="G127" s="68"/>
    </row>
    <row r="128" spans="1:7" ht="12" customHeight="1" x14ac:dyDescent="0.2">
      <c r="A128" s="381" t="s">
        <v>750</v>
      </c>
      <c r="B128" s="381" t="s">
        <v>881</v>
      </c>
      <c r="C128" s="985" t="s">
        <v>1138</v>
      </c>
      <c r="D128" s="984" t="str">
        <f>'Revenues 9-14'!A201</f>
        <v>Total Food Service</v>
      </c>
      <c r="E128" s="384"/>
      <c r="F128" s="1063">
        <f>SUM('Revenues 9-14'!C201,'Revenues 9-14'!G201)</f>
        <v>3266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6445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1235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77574</v>
      </c>
    </row>
    <row r="176" spans="1:7" ht="12" customHeight="1" x14ac:dyDescent="0.2">
      <c r="A176" s="584"/>
      <c r="B176" s="585"/>
      <c r="C176" s="586"/>
      <c r="D176" s="992" t="s">
        <v>1856</v>
      </c>
      <c r="E176" s="1046"/>
      <c r="F176" s="1108">
        <f>'PCTC-OEPP 28-29'!F76-F175</f>
        <v>1047168</v>
      </c>
    </row>
    <row r="177" spans="1:7" ht="12" customHeight="1" x14ac:dyDescent="0.2">
      <c r="A177" s="584"/>
      <c r="B177" s="585"/>
      <c r="C177" s="586"/>
      <c r="D177" s="992" t="s">
        <v>2013</v>
      </c>
      <c r="E177" s="1046"/>
      <c r="F177" s="1108">
        <f>'Cap Outlay Deprec 27'!I18</f>
        <v>90093</v>
      </c>
    </row>
    <row r="178" spans="1:7" ht="12" customHeight="1" x14ac:dyDescent="0.2">
      <c r="A178" s="584"/>
      <c r="B178" s="585"/>
      <c r="C178" s="586"/>
      <c r="D178" s="992" t="s">
        <v>1858</v>
      </c>
      <c r="E178" s="1046"/>
      <c r="F178" s="1108">
        <f>F176+F177</f>
        <v>1137261</v>
      </c>
    </row>
    <row r="179" spans="1:7" ht="12" customHeight="1" x14ac:dyDescent="0.2">
      <c r="A179" s="584"/>
      <c r="B179" s="587"/>
      <c r="C179" s="586"/>
      <c r="D179" s="992" t="s">
        <v>2014</v>
      </c>
      <c r="E179" s="1046"/>
      <c r="F179" s="1109">
        <f>'PCTC-OEPP 28-29'!F77</f>
        <v>80.12</v>
      </c>
      <c r="G179" s="68"/>
    </row>
    <row r="180" spans="1:7" ht="12" customHeight="1" thickBot="1" x14ac:dyDescent="0.25">
      <c r="A180" s="584"/>
      <c r="B180" s="587"/>
      <c r="C180" s="586"/>
      <c r="D180" s="992" t="s">
        <v>1935</v>
      </c>
      <c r="E180" s="1046" t="s">
        <v>1936</v>
      </c>
      <c r="F180" s="1110">
        <f>F178/F179</f>
        <v>14194.470793809285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79" t="s">
        <v>1631</v>
      </c>
      <c r="B5" s="2380"/>
      <c r="C5" s="2380"/>
      <c r="D5" s="2380"/>
      <c r="E5" s="2380"/>
      <c r="F5" s="2380"/>
      <c r="G5" s="238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14542</v>
      </c>
      <c r="F10" s="856"/>
      <c r="G10" s="1111"/>
      <c r="H10" s="215"/>
      <c r="I10" s="215"/>
    </row>
    <row r="11" spans="1:9" s="2" customFormat="1" ht="22.5" customHeight="1" x14ac:dyDescent="0.2">
      <c r="A11" s="2384" t="s">
        <v>2091</v>
      </c>
      <c r="B11" s="2385"/>
      <c r="C11" s="2385"/>
      <c r="D11" s="2386"/>
      <c r="E11" s="1981"/>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589428</v>
      </c>
      <c r="F19" s="763"/>
      <c r="G19" s="765">
        <f>'Expenditures 15-22'!K33-SUM('Expenditures 15-22'!G33,'Expenditures 15-22'!I33)+'Expenditures 15-22'!D223</f>
        <v>589428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763</v>
      </c>
      <c r="F21" s="763"/>
      <c r="G21" s="765">
        <f>'Expenditures 15-22'!K42-SUM('Expenditures 15-22'!G42,'Expenditures 15-22'!I42)+'Expenditures 15-22'!K120-SUM('Expenditures 15-22'!G120,'Expenditures 15-22'!I120)+'Expenditures 15-22'!K174-SUM('Expenditures 15-22'!G174,'Expenditures 15-22'!I174)+'Expenditures 15-22'!D232</f>
        <v>763</v>
      </c>
      <c r="H21" s="286"/>
      <c r="I21" s="215"/>
    </row>
    <row r="22" spans="1:9" s="2" customFormat="1" ht="12" customHeight="1" x14ac:dyDescent="0.2">
      <c r="A22" s="762" t="s">
        <v>644</v>
      </c>
      <c r="B22" s="758"/>
      <c r="C22" s="757">
        <v>2200</v>
      </c>
      <c r="D22" s="763"/>
      <c r="E22" s="764">
        <f>'Expenditures 15-22'!K47-SUM('Expenditures 15-22'!G47,'Expenditures 15-22'!I47)+'Expenditures 15-22'!D237</f>
        <v>45237</v>
      </c>
      <c r="F22" s="763"/>
      <c r="G22" s="765">
        <f>'Expenditures 15-22'!K47-SUM('Expenditures 15-22'!G47,'Expenditures 15-22'!I47)+'Expenditures 15-22'!D237</f>
        <v>45237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151853</v>
      </c>
      <c r="F23" s="763"/>
      <c r="G23" s="764">
        <f>'Expenditures 15-22'!K53-SUM('Expenditures 15-22'!G53,'Expenditures 15-22'!I53)+'Expenditures 15-22'!D251+'Expenditures 15-22'!K323-SUM('Expenditures 15-22'!G323,'Expenditures 15-22'!I323)</f>
        <v>151853</v>
      </c>
      <c r="H23" s="286"/>
      <c r="I23" s="215"/>
    </row>
    <row r="24" spans="1:9" s="2" customFormat="1" ht="12" customHeight="1" x14ac:dyDescent="0.2">
      <c r="A24" s="762" t="s">
        <v>646</v>
      </c>
      <c r="B24" s="758"/>
      <c r="C24" s="757">
        <v>2400</v>
      </c>
      <c r="D24" s="763"/>
      <c r="E24" s="764">
        <f>'Expenditures 15-22'!K57-SUM('Expenditures 15-22'!G57,'Expenditures 15-22'!I57)+'Expenditures 15-22'!D255</f>
        <v>81050</v>
      </c>
      <c r="F24" s="763"/>
      <c r="G24" s="765">
        <f>'Expenditures 15-22'!K57-SUM('Expenditures 15-22'!G57,'Expenditures 15-22'!I57)+'Expenditures 15-22'!D255</f>
        <v>81050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306</v>
      </c>
      <c r="E26" s="764">
        <f>'Expenditures 15-22'!K122-SUM('Expenditures 15-22'!G122,'Expenditures 15-22'!I122)+E7</f>
        <v>23814</v>
      </c>
      <c r="F26" s="764">
        <f>'Expenditures 15-22'!K59-SUM('Expenditures 15-22'!G59,'Expenditures 15-22'!I59)+'Expenditures 15-22'!D257-E7</f>
        <v>306</v>
      </c>
      <c r="G26" s="765">
        <f>'Expenditures 15-22'!K122-SUM('Expenditures 15-22'!G122,'Expenditures 15-22'!I122)+E7</f>
        <v>23814</v>
      </c>
      <c r="H26" s="286"/>
      <c r="I26" s="215"/>
    </row>
    <row r="27" spans="1:9" s="2" customFormat="1" ht="12" customHeight="1" x14ac:dyDescent="0.2">
      <c r="A27" s="762" t="s">
        <v>532</v>
      </c>
      <c r="B27" s="760"/>
      <c r="C27" s="757">
        <v>2520</v>
      </c>
      <c r="D27" s="764">
        <f>'Expenditures 15-22'!K60-SUM('Expenditures 15-22'!G60,'Expenditures 15-22'!I60)+'Expenditures 15-22'!D258-E8</f>
        <v>13068</v>
      </c>
      <c r="E27" s="764">
        <f>E8</f>
        <v>0</v>
      </c>
      <c r="F27" s="764">
        <f>'Expenditures 15-22'!K60-SUM('Expenditures 15-22'!G60,'Expenditures 15-22'!I60)+'Expenditures 15-22'!D258-E8</f>
        <v>13068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108233</v>
      </c>
      <c r="F28" s="767">
        <f>'Expenditures 15-22'!K61-SUM('Expenditures 15-22'!G61,'Expenditures 15-22'!I61)+'Expenditures 15-22'!K124-SUM('Expenditures 15-22'!G124,'Expenditures 15-22'!I124)+'Expenditures 15-22'!D260-E9</f>
        <v>108233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57075</v>
      </c>
      <c r="F29" s="763"/>
      <c r="G29" s="765">
        <f>'Expenditures 15-22'!K62-SUM('Expenditures 15-22'!G62,'Expenditures 15-22'!I62)+'Expenditures 15-22'!K125-SUM('Expenditures 15-22'!G125,'Expenditures 15-22'!I125)+'Expenditures 15-22'!K176-SUM('Expenditures 15-22'!G176,'Expenditures 15-22'!I176)+'Expenditures 15-22'!D261</f>
        <v>57075</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4541</v>
      </c>
      <c r="F35" s="763"/>
      <c r="G35" s="764">
        <f>'Expenditures 15-22'!K69-SUM('Expenditures 15-22'!G69,'Expenditures 15-22'!I69)+'Expenditures 15-22'!D268</f>
        <v>4541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2654</v>
      </c>
      <c r="E37" s="764">
        <f>E14</f>
        <v>0</v>
      </c>
      <c r="F37" s="764">
        <f>'Expenditures 15-22'!K71-SUM('Expenditures 15-22'!G71,'Expenditures 15-22'!I71)+'Expenditures 15-22'!D270-E14</f>
        <v>2654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16028</v>
      </c>
      <c r="E40" s="767">
        <f>SUM(E19:E39)</f>
        <v>1061994</v>
      </c>
      <c r="F40" s="767">
        <f>SUM(F19:F39)</f>
        <v>124261</v>
      </c>
      <c r="G40" s="767">
        <f>SUM(G19:G39)</f>
        <v>953761</v>
      </c>
    </row>
    <row r="41" spans="1:7" x14ac:dyDescent="0.2">
      <c r="A41" s="286"/>
      <c r="B41" s="215"/>
      <c r="C41" s="287"/>
      <c r="D41" s="2382" t="s">
        <v>602</v>
      </c>
      <c r="E41" s="2383"/>
      <c r="F41" s="771" t="s">
        <v>603</v>
      </c>
      <c r="G41" s="778"/>
    </row>
    <row r="42" spans="1:7" ht="12" customHeight="1" x14ac:dyDescent="0.2">
      <c r="A42" s="286"/>
      <c r="B42" s="215"/>
      <c r="C42" s="287"/>
      <c r="D42" s="772" t="s">
        <v>551</v>
      </c>
      <c r="E42" s="768">
        <f>D40</f>
        <v>16028</v>
      </c>
      <c r="F42" s="772" t="s">
        <v>553</v>
      </c>
      <c r="G42" s="768">
        <f>F40</f>
        <v>124261</v>
      </c>
    </row>
    <row r="43" spans="1:7" ht="12" customHeight="1" x14ac:dyDescent="0.2">
      <c r="A43" s="286"/>
      <c r="B43" s="215"/>
      <c r="C43" s="287"/>
      <c r="D43" s="772" t="s">
        <v>552</v>
      </c>
      <c r="E43" s="768">
        <f>E40</f>
        <v>1061994</v>
      </c>
      <c r="F43" s="772" t="s">
        <v>552</v>
      </c>
      <c r="G43" s="768">
        <f>G40</f>
        <v>953761</v>
      </c>
    </row>
    <row r="44" spans="1:7" ht="12" customHeight="1" x14ac:dyDescent="0.2">
      <c r="A44" s="286"/>
      <c r="B44" s="215"/>
      <c r="C44" s="215"/>
      <c r="D44" s="782" t="s">
        <v>1165</v>
      </c>
      <c r="E44" s="783">
        <f>(E42/E43)</f>
        <v>1.5092363986990511E-2</v>
      </c>
      <c r="F44" s="782" t="s">
        <v>1165</v>
      </c>
      <c r="G44" s="783">
        <f>(G42/G43)</f>
        <v>0.13028526014378863</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387" t="s">
        <v>1651</v>
      </c>
      <c r="B1" s="2387"/>
      <c r="C1" s="2387"/>
      <c r="D1" s="2387"/>
      <c r="E1" s="2387"/>
    </row>
    <row r="2" spans="1:7" ht="14.25" customHeight="1" x14ac:dyDescent="0.2">
      <c r="A2" s="1909" t="s">
        <v>1652</v>
      </c>
      <c r="B2" s="1909"/>
      <c r="C2" s="1909"/>
      <c r="D2" s="1909"/>
      <c r="E2" s="1910"/>
    </row>
    <row r="3" spans="1:7" ht="15" customHeight="1" x14ac:dyDescent="0.2">
      <c r="A3" s="1909" t="s">
        <v>2016</v>
      </c>
      <c r="B3" s="1909"/>
      <c r="C3" s="1909"/>
      <c r="D3" s="1909"/>
      <c r="E3" s="1910"/>
    </row>
    <row r="4" spans="1:7" ht="3.75" customHeight="1" x14ac:dyDescent="0.2">
      <c r="A4" s="1909"/>
      <c r="B4" s="1909"/>
      <c r="C4" s="1909"/>
      <c r="D4" s="1909"/>
      <c r="E4" s="1910"/>
    </row>
    <row r="5" spans="1:7" ht="15" x14ac:dyDescent="0.25">
      <c r="A5" s="2391" t="s">
        <v>1937</v>
      </c>
      <c r="B5" s="2392"/>
      <c r="C5" s="2392"/>
      <c r="D5" s="2392"/>
      <c r="E5" s="2392"/>
    </row>
    <row r="6" spans="1:7" ht="12" customHeight="1" x14ac:dyDescent="0.25">
      <c r="A6" s="1912"/>
      <c r="B6" s="2393" t="str">
        <f>COVER!A17</f>
        <v>Nettle Creek Community Consolidated Grade</v>
      </c>
      <c r="C6" s="2393"/>
      <c r="D6" s="2393"/>
      <c r="E6" s="1913"/>
    </row>
    <row r="7" spans="1:7" ht="11.25" customHeight="1" x14ac:dyDescent="0.25">
      <c r="A7" s="1912"/>
      <c r="B7" s="2394" t="str">
        <f>COVER!A13</f>
        <v>24032024C04</v>
      </c>
      <c r="C7" s="2394"/>
      <c r="D7" s="2394"/>
      <c r="E7" s="1913"/>
    </row>
    <row r="8" spans="1:7" ht="34.5" customHeight="1" x14ac:dyDescent="0.2">
      <c r="A8" s="1934" t="s">
        <v>1653</v>
      </c>
      <c r="B8" s="1914" t="s">
        <v>1654</v>
      </c>
      <c r="C8" s="1914" t="s">
        <v>1655</v>
      </c>
      <c r="D8" s="1915" t="s">
        <v>1656</v>
      </c>
      <c r="E8" s="1914" t="s">
        <v>1657</v>
      </c>
      <c r="G8" s="1933" t="b">
        <v>0</v>
      </c>
    </row>
    <row r="9" spans="1:7" ht="15.75" customHeight="1" x14ac:dyDescent="0.2">
      <c r="A9" s="1935" t="s">
        <v>1932</v>
      </c>
      <c r="B9" s="1916"/>
      <c r="C9" s="1916"/>
      <c r="D9" s="1917"/>
      <c r="E9" s="1918"/>
    </row>
    <row r="10" spans="1:7" ht="27.75" customHeight="1" x14ac:dyDescent="0.2">
      <c r="A10" s="1919" t="s">
        <v>1729</v>
      </c>
      <c r="B10" s="1920"/>
      <c r="C10" s="1920"/>
      <c r="D10" s="1982" t="s">
        <v>1658</v>
      </c>
      <c r="E10" s="1921" t="s">
        <v>1659</v>
      </c>
    </row>
    <row r="11" spans="1:7" ht="12" customHeight="1" x14ac:dyDescent="0.2">
      <c r="A11" s="1922" t="s">
        <v>1660</v>
      </c>
      <c r="B11" s="1923"/>
      <c r="C11" s="1923"/>
      <c r="D11" s="1924"/>
      <c r="E11" s="1925"/>
    </row>
    <row r="12" spans="1:7" ht="12" customHeight="1" x14ac:dyDescent="0.2">
      <c r="A12" s="1922" t="s">
        <v>1661</v>
      </c>
      <c r="B12" s="1923"/>
      <c r="C12" s="1923"/>
      <c r="D12" s="1926"/>
      <c r="E12" s="1925"/>
    </row>
    <row r="13" spans="1:7" ht="12" customHeight="1" x14ac:dyDescent="0.2">
      <c r="A13" s="1922" t="s">
        <v>1662</v>
      </c>
      <c r="B13" s="1923"/>
      <c r="C13" s="1923"/>
      <c r="D13" s="1926"/>
      <c r="E13" s="1925"/>
    </row>
    <row r="14" spans="1:7" ht="12" customHeight="1" x14ac:dyDescent="0.2">
      <c r="A14" s="1922" t="s">
        <v>1663</v>
      </c>
      <c r="B14" s="1923"/>
      <c r="C14" s="1923"/>
      <c r="D14" s="1926"/>
      <c r="E14" s="1925"/>
    </row>
    <row r="15" spans="1:7" ht="12" customHeight="1" x14ac:dyDescent="0.2">
      <c r="A15" s="1922" t="s">
        <v>1664</v>
      </c>
      <c r="B15" s="1923"/>
      <c r="C15" s="1923"/>
      <c r="D15" s="1926"/>
      <c r="E15" s="1925"/>
    </row>
    <row r="16" spans="1:7" ht="12" customHeight="1" x14ac:dyDescent="0.2">
      <c r="A16" s="1922" t="s">
        <v>1665</v>
      </c>
      <c r="B16" s="1923"/>
      <c r="C16" s="1923"/>
      <c r="D16" s="1926"/>
      <c r="E16" s="1925"/>
    </row>
    <row r="17" spans="1:11" ht="12" customHeight="1" x14ac:dyDescent="0.2">
      <c r="A17" s="1922" t="s">
        <v>1666</v>
      </c>
      <c r="B17" s="1923"/>
      <c r="C17" s="1923"/>
      <c r="D17" s="1926"/>
      <c r="E17" s="1925"/>
    </row>
    <row r="18" spans="1:11" ht="12" customHeight="1" x14ac:dyDescent="0.2">
      <c r="A18" s="1922" t="s">
        <v>1667</v>
      </c>
      <c r="B18" s="1923"/>
      <c r="C18" s="1923"/>
      <c r="D18" s="1926"/>
      <c r="E18" s="1925"/>
    </row>
    <row r="19" spans="1:11" ht="12" customHeight="1" x14ac:dyDescent="0.2">
      <c r="A19" s="1922" t="s">
        <v>1917</v>
      </c>
      <c r="B19" s="1923"/>
      <c r="C19" s="1923"/>
      <c r="D19" s="1926"/>
      <c r="E19" s="1925"/>
    </row>
    <row r="20" spans="1:11" ht="12" customHeight="1" x14ac:dyDescent="0.2">
      <c r="A20" s="1922" t="s">
        <v>1918</v>
      </c>
      <c r="B20" s="1923"/>
      <c r="C20" s="1923"/>
      <c r="D20" s="1926"/>
      <c r="E20" s="1925"/>
    </row>
    <row r="21" spans="1:11" ht="12" customHeight="1" x14ac:dyDescent="0.2">
      <c r="A21" s="1922" t="s">
        <v>1919</v>
      </c>
      <c r="B21" s="1923"/>
      <c r="C21" s="1923"/>
      <c r="D21" s="1926"/>
      <c r="E21" s="1925"/>
    </row>
    <row r="22" spans="1:11" ht="12" customHeight="1" x14ac:dyDescent="0.2">
      <c r="A22" s="1922" t="s">
        <v>1920</v>
      </c>
      <c r="B22" s="1923"/>
      <c r="C22" s="1923"/>
      <c r="D22" s="1926"/>
      <c r="E22" s="1925"/>
    </row>
    <row r="23" spans="1:11" ht="12" customHeight="1" x14ac:dyDescent="0.2">
      <c r="A23" s="1922" t="s">
        <v>1921</v>
      </c>
      <c r="B23" s="1923"/>
      <c r="C23" s="1923"/>
      <c r="D23" s="1926"/>
      <c r="E23" s="1925"/>
    </row>
    <row r="24" spans="1:11" ht="12" customHeight="1" x14ac:dyDescent="0.2">
      <c r="A24" s="1922" t="s">
        <v>1922</v>
      </c>
      <c r="B24" s="1923"/>
      <c r="C24" s="1923"/>
      <c r="D24" s="1926"/>
      <c r="E24" s="1925"/>
    </row>
    <row r="25" spans="1:11" ht="12" customHeight="1" x14ac:dyDescent="0.2">
      <c r="A25" s="1922" t="s">
        <v>1923</v>
      </c>
      <c r="B25" s="1923"/>
      <c r="C25" s="1923"/>
      <c r="D25" s="1926"/>
      <c r="E25" s="1925"/>
    </row>
    <row r="26" spans="1:11" ht="12" customHeight="1" x14ac:dyDescent="0.2">
      <c r="A26" s="1922" t="s">
        <v>1924</v>
      </c>
      <c r="B26" s="1923" t="s">
        <v>2096</v>
      </c>
      <c r="C26" s="1923" t="s">
        <v>2096</v>
      </c>
      <c r="D26" s="1926" t="s">
        <v>2096</v>
      </c>
      <c r="E26" s="1925" t="s">
        <v>2110</v>
      </c>
    </row>
    <row r="27" spans="1:11" x14ac:dyDescent="0.2">
      <c r="A27" s="1922" t="s">
        <v>1925</v>
      </c>
      <c r="B27" s="1923"/>
      <c r="C27" s="1923"/>
      <c r="D27" s="1926"/>
      <c r="E27" s="1925"/>
    </row>
    <row r="28" spans="1:11" ht="12" customHeight="1" x14ac:dyDescent="0.2">
      <c r="A28" s="1922" t="s">
        <v>1926</v>
      </c>
      <c r="B28" s="1923"/>
      <c r="C28" s="1923"/>
      <c r="D28" s="1926"/>
      <c r="E28" s="1925"/>
    </row>
    <row r="29" spans="1:11" ht="12" customHeight="1" x14ac:dyDescent="0.2">
      <c r="A29" s="1922" t="s">
        <v>1927</v>
      </c>
      <c r="B29" s="1923"/>
      <c r="C29" s="1923"/>
      <c r="D29" s="1926"/>
      <c r="E29" s="1925"/>
    </row>
    <row r="30" spans="1:11" ht="12" customHeight="1" x14ac:dyDescent="0.2">
      <c r="A30" s="1922" t="s">
        <v>1928</v>
      </c>
      <c r="B30" s="1923"/>
      <c r="C30" s="1923"/>
      <c r="D30" s="1926"/>
      <c r="E30" s="1925"/>
    </row>
    <row r="31" spans="1:11" ht="12" customHeight="1" x14ac:dyDescent="0.2">
      <c r="A31" s="1922" t="s">
        <v>1929</v>
      </c>
      <c r="B31" s="1923"/>
      <c r="C31" s="1923"/>
      <c r="D31" s="1926"/>
      <c r="E31" s="1925"/>
      <c r="K31" s="1936"/>
    </row>
    <row r="32" spans="1:11" ht="12" customHeight="1" x14ac:dyDescent="0.2">
      <c r="A32" s="1922" t="s">
        <v>1930</v>
      </c>
      <c r="B32" s="1923"/>
      <c r="C32" s="1923"/>
      <c r="D32" s="1926"/>
      <c r="E32" s="1925"/>
    </row>
    <row r="33" spans="1:5" ht="12" customHeight="1" x14ac:dyDescent="0.2">
      <c r="A33" s="1922" t="s">
        <v>1931</v>
      </c>
      <c r="B33" s="1923"/>
      <c r="C33" s="1923"/>
      <c r="D33" s="1926"/>
      <c r="E33" s="1925"/>
    </row>
    <row r="34" spans="1:5" ht="12" customHeight="1" x14ac:dyDescent="0.25">
      <c r="A34" s="1927"/>
      <c r="B34" s="1927"/>
      <c r="C34" s="1927"/>
      <c r="D34" s="1927"/>
      <c r="E34" s="1927"/>
    </row>
    <row r="35" spans="1:5" ht="12" customHeight="1" x14ac:dyDescent="0.2">
      <c r="A35" s="1928" t="s">
        <v>1669</v>
      </c>
      <c r="B35" s="2395"/>
      <c r="C35" s="2395"/>
      <c r="D35" s="2395"/>
      <c r="E35" s="2396"/>
    </row>
    <row r="36" spans="1:5" ht="12" customHeight="1" x14ac:dyDescent="0.2">
      <c r="A36" s="2397"/>
      <c r="B36" s="2398"/>
      <c r="C36" s="2398"/>
      <c r="D36" s="2398"/>
      <c r="E36" s="2399"/>
    </row>
    <row r="37" spans="1:5" ht="12" customHeight="1" x14ac:dyDescent="0.2">
      <c r="A37" s="2397"/>
      <c r="B37" s="2398"/>
      <c r="C37" s="2398"/>
      <c r="D37" s="2398"/>
      <c r="E37" s="2399"/>
    </row>
    <row r="38" spans="1:5" ht="12" customHeight="1" x14ac:dyDescent="0.2">
      <c r="A38" s="2400"/>
      <c r="B38" s="2401"/>
      <c r="C38" s="2401"/>
      <c r="D38" s="2401"/>
      <c r="E38" s="2402"/>
    </row>
    <row r="39" spans="1:5" ht="4.5" hidden="1" customHeight="1" x14ac:dyDescent="0.2">
      <c r="A39" s="1929"/>
      <c r="B39" s="1929"/>
      <c r="C39" s="1929"/>
      <c r="D39" s="1929"/>
      <c r="E39" s="1929"/>
    </row>
    <row r="40" spans="1:5" s="1927" customFormat="1" ht="12" customHeight="1" x14ac:dyDescent="0.25">
      <c r="A40" s="1930" t="s">
        <v>1668</v>
      </c>
      <c r="B40" s="2403"/>
      <c r="C40" s="2403"/>
      <c r="D40" s="2403"/>
      <c r="E40" s="2404"/>
    </row>
    <row r="41" spans="1:5" s="1927" customFormat="1" ht="12" customHeight="1" x14ac:dyDescent="0.25">
      <c r="A41" s="2405"/>
      <c r="B41" s="2406"/>
      <c r="C41" s="2406"/>
      <c r="D41" s="2406"/>
      <c r="E41" s="2407"/>
    </row>
    <row r="42" spans="1:5" s="1927" customFormat="1" ht="12" customHeight="1" x14ac:dyDescent="0.25">
      <c r="A42" s="2405"/>
      <c r="B42" s="2406"/>
      <c r="C42" s="2406"/>
      <c r="D42" s="2406"/>
      <c r="E42" s="2407"/>
    </row>
    <row r="43" spans="1:5" s="1927" customFormat="1" ht="15" x14ac:dyDescent="0.25">
      <c r="A43" s="2388"/>
      <c r="B43" s="2389"/>
      <c r="C43" s="2389"/>
      <c r="D43" s="2389"/>
      <c r="E43" s="2390"/>
    </row>
    <row r="44" spans="1:5" s="1927" customFormat="1" ht="12" hidden="1" customHeight="1" x14ac:dyDescent="0.25">
      <c r="A44" s="2388"/>
      <c r="B44" s="2389"/>
      <c r="C44" s="2389"/>
      <c r="D44" s="2389"/>
      <c r="E44" s="2390"/>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F28" sqref="F28:G28"/>
    </sheetView>
  </sheetViews>
  <sheetFormatPr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18" t="str">
        <f>COVER!A17</f>
        <v>Nettle Creek Community Consolidated Grade</v>
      </c>
      <c r="J6" s="2419"/>
    </row>
    <row r="7" spans="1:10" x14ac:dyDescent="0.2">
      <c r="A7" s="2420" t="s">
        <v>1015</v>
      </c>
      <c r="B7" s="2421"/>
      <c r="C7" s="2421"/>
      <c r="D7" s="2421"/>
      <c r="E7" s="2422"/>
      <c r="F7" s="1605"/>
      <c r="G7" s="1594"/>
      <c r="H7" s="1604" t="s">
        <v>431</v>
      </c>
      <c r="I7" s="2423" t="str">
        <f>COVER!A13</f>
        <v>24032024C04</v>
      </c>
      <c r="J7" s="242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24" t="s">
        <v>560</v>
      </c>
      <c r="B11" s="2425"/>
      <c r="C11" s="242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38484</v>
      </c>
      <c r="F12" s="1633"/>
      <c r="G12" s="1632">
        <f t="shared" ref="G12:G18" si="0">SUM(E12:F12)</f>
        <v>38484</v>
      </c>
      <c r="H12" s="1634">
        <v>22300</v>
      </c>
      <c r="I12" s="1633"/>
      <c r="J12" s="1632">
        <f t="shared" ref="J12:J18" si="1">SUM(H12:I12)</f>
        <v>22300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23814</v>
      </c>
      <c r="G15" s="1632">
        <f t="shared" si="0"/>
        <v>23814</v>
      </c>
      <c r="H15" s="1634"/>
      <c r="I15" s="1634">
        <v>22100</v>
      </c>
      <c r="J15" s="1632">
        <f t="shared" si="1"/>
        <v>22100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00">
        <v>7</v>
      </c>
      <c r="B18" s="2427" t="s">
        <v>8</v>
      </c>
      <c r="C18" s="2428"/>
      <c r="D18" s="242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38484</v>
      </c>
      <c r="F19" s="1640">
        <f t="shared" si="2"/>
        <v>23814</v>
      </c>
      <c r="G19" s="1640">
        <f t="shared" si="2"/>
        <v>62298</v>
      </c>
      <c r="H19" s="1640">
        <f t="shared" si="2"/>
        <v>22300</v>
      </c>
      <c r="I19" s="1640">
        <f t="shared" si="2"/>
        <v>22100</v>
      </c>
      <c r="J19" s="1640">
        <f t="shared" si="2"/>
        <v>44400</v>
      </c>
    </row>
    <row r="20" spans="1:10" ht="25.5" customHeight="1" thickTop="1" x14ac:dyDescent="0.2">
      <c r="A20" s="1628">
        <v>9</v>
      </c>
      <c r="B20" s="2430" t="s">
        <v>2021</v>
      </c>
      <c r="C20" s="2428"/>
      <c r="D20" s="2429"/>
      <c r="E20" s="1641"/>
      <c r="F20" s="1641"/>
      <c r="G20" s="1641"/>
      <c r="H20" s="1641"/>
      <c r="I20" s="1641"/>
      <c r="J20" s="1642">
        <f>IF(AND(G19&gt;0,J19&gt;0),(((J19-G19)/G19)),"Enter Budget Data")</f>
        <v>-0.28729654242511798</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11"/>
      <c r="D26" s="2411"/>
      <c r="E26" s="1899"/>
      <c r="F26" s="2410"/>
      <c r="G26" s="2410"/>
    </row>
    <row r="27" spans="1:10" x14ac:dyDescent="0.2">
      <c r="B27" s="1643"/>
      <c r="C27" s="1894" t="s">
        <v>1199</v>
      </c>
      <c r="D27" s="1895"/>
      <c r="E27" s="1896"/>
      <c r="F27" s="2417" t="s">
        <v>1895</v>
      </c>
      <c r="G27" s="2417"/>
    </row>
    <row r="28" spans="1:10" ht="28.5" customHeight="1" x14ac:dyDescent="0.2">
      <c r="B28" s="1643"/>
      <c r="C28" s="2409"/>
      <c r="D28" s="2409"/>
      <c r="E28" s="1898"/>
      <c r="F28" s="2409" t="s">
        <v>2122</v>
      </c>
      <c r="G28" s="2409"/>
    </row>
    <row r="29" spans="1:10" x14ac:dyDescent="0.2">
      <c r="B29" s="1643"/>
      <c r="C29" s="1892" t="s">
        <v>2028</v>
      </c>
      <c r="E29" s="1897"/>
      <c r="F29" s="2408" t="s">
        <v>1896</v>
      </c>
      <c r="G29" s="2408"/>
    </row>
    <row r="30" spans="1:10" ht="9" customHeight="1" x14ac:dyDescent="0.2">
      <c r="B30" s="1643"/>
      <c r="C30" s="1891"/>
      <c r="E30" s="1893"/>
      <c r="F30" s="1890"/>
      <c r="G30" s="1890"/>
    </row>
    <row r="31" spans="1:10" ht="15" customHeight="1" x14ac:dyDescent="0.2">
      <c r="A31" s="1596"/>
      <c r="B31" s="1646" t="s">
        <v>1200</v>
      </c>
    </row>
    <row r="32" spans="1:10" ht="9" customHeight="1" x14ac:dyDescent="0.2">
      <c r="A32" s="1596"/>
      <c r="B32" s="1644"/>
    </row>
    <row r="33" spans="1:10" ht="12.75" customHeight="1" x14ac:dyDescent="0.2">
      <c r="A33" s="1596"/>
      <c r="B33" s="1647"/>
      <c r="C33" s="2414" t="s">
        <v>138</v>
      </c>
      <c r="D33" s="2415"/>
      <c r="E33" s="2415"/>
      <c r="F33" s="2415"/>
      <c r="G33" s="2415"/>
      <c r="H33" s="2415"/>
      <c r="I33" s="2415"/>
    </row>
    <row r="34" spans="1:10" ht="10.35" customHeight="1" x14ac:dyDescent="0.2">
      <c r="C34" s="2415"/>
      <c r="D34" s="2415"/>
      <c r="E34" s="2415"/>
      <c r="F34" s="2415"/>
      <c r="G34" s="2415"/>
      <c r="H34" s="2415"/>
      <c r="I34" s="2415"/>
    </row>
    <row r="35" spans="1:10" ht="7.5" customHeight="1" x14ac:dyDescent="0.2">
      <c r="C35" s="1648"/>
    </row>
    <row r="36" spans="1:10" ht="13.5" customHeight="1" x14ac:dyDescent="0.2">
      <c r="B36" s="1647"/>
      <c r="C36" s="2416" t="s">
        <v>2094</v>
      </c>
      <c r="D36" s="2415"/>
      <c r="E36" s="2415"/>
      <c r="F36" s="2415"/>
      <c r="G36" s="2415"/>
      <c r="H36" s="2415"/>
      <c r="I36" s="2415"/>
      <c r="J36" s="1649"/>
    </row>
    <row r="37" spans="1:10" ht="22.5" customHeight="1" x14ac:dyDescent="0.2">
      <c r="C37" s="2415"/>
      <c r="D37" s="2415"/>
      <c r="E37" s="2415"/>
      <c r="F37" s="2415"/>
      <c r="G37" s="2415"/>
      <c r="H37" s="2415"/>
      <c r="I37" s="2415"/>
      <c r="J37" s="1649"/>
    </row>
    <row r="38" spans="1:10" ht="7.5" customHeight="1" x14ac:dyDescent="0.2">
      <c r="C38" s="1648"/>
      <c r="D38" s="1650"/>
      <c r="E38" s="1651"/>
      <c r="F38" s="1983"/>
      <c r="G38" s="1651"/>
    </row>
    <row r="39" spans="1:10" ht="13.5" customHeight="1" x14ac:dyDescent="0.2">
      <c r="B39" s="1647"/>
      <c r="C39" s="2412" t="s">
        <v>1028</v>
      </c>
      <c r="D39" s="2413"/>
      <c r="E39" s="2413"/>
      <c r="F39" s="2413"/>
      <c r="G39" s="2413"/>
      <c r="H39" s="2413"/>
      <c r="I39" s="2413"/>
    </row>
    <row r="40" spans="1:10" ht="13.35" customHeight="1" x14ac:dyDescent="0.2">
      <c r="A40" s="1596"/>
      <c r="C40" s="1901"/>
      <c r="D40" s="1901"/>
      <c r="E40" s="1901"/>
      <c r="F40" s="1901"/>
      <c r="G40" s="1901"/>
      <c r="H40" s="1901"/>
      <c r="I40" s="1901"/>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2111</v>
      </c>
    </row>
    <row r="7" spans="1:2" x14ac:dyDescent="0.2">
      <c r="A7" s="386">
        <v>3</v>
      </c>
      <c r="B7" s="12" t="s">
        <v>2112</v>
      </c>
    </row>
    <row r="8" spans="1:2" x14ac:dyDescent="0.2">
      <c r="A8" s="386">
        <v>4</v>
      </c>
      <c r="B8" s="12" t="s">
        <v>2113</v>
      </c>
    </row>
    <row r="9" spans="1:2" x14ac:dyDescent="0.2">
      <c r="A9" s="386">
        <v>5</v>
      </c>
      <c r="B9" s="12" t="s">
        <v>2114</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Nettle Creek Community Consolidated Grade</v>
      </c>
    </row>
    <row r="65" spans="2:2" x14ac:dyDescent="0.2">
      <c r="B65" s="394" t="str">
        <f>COVER!A13</f>
        <v>24032024C04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B1"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6" sqref="G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7281"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Document" dvAspect="DVASPECT_ICON" shapeId="9728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J23" sqref="J23"/>
    </sheetView>
  </sheetViews>
  <sheetFormatPr defaultRowHeight="12.75" x14ac:dyDescent="0.2"/>
  <cols>
    <col min="1" max="1" width="33.85546875" style="1522" customWidth="1"/>
    <col min="2" max="6" width="16.7109375" style="1522" customWidth="1"/>
    <col min="7" max="16384" width="9.140625" style="1522"/>
  </cols>
  <sheetData>
    <row r="1" spans="1:8" ht="48.75" customHeight="1" x14ac:dyDescent="0.2">
      <c r="A1" s="2431" t="s">
        <v>1878</v>
      </c>
      <c r="B1" s="2432"/>
      <c r="C1" s="2432"/>
      <c r="D1" s="2432"/>
      <c r="E1" s="2432"/>
      <c r="F1" s="2433"/>
    </row>
    <row r="2" spans="1:8" ht="39.75" customHeight="1" x14ac:dyDescent="0.2">
      <c r="A2" s="2441" t="s">
        <v>2022</v>
      </c>
      <c r="B2" s="2442"/>
      <c r="C2" s="2442"/>
      <c r="D2" s="2442"/>
      <c r="E2" s="2442"/>
      <c r="F2" s="2443"/>
      <c r="G2" s="1658"/>
      <c r="H2" s="1658"/>
    </row>
    <row r="3" spans="1:8" ht="46.5" customHeight="1" x14ac:dyDescent="0.2">
      <c r="A3" s="2444" t="s">
        <v>1724</v>
      </c>
      <c r="B3" s="2445"/>
      <c r="C3" s="2445"/>
      <c r="D3" s="2445"/>
      <c r="E3" s="2445"/>
      <c r="F3" s="2446"/>
      <c r="G3" s="1658"/>
      <c r="H3" s="1658"/>
    </row>
    <row r="4" spans="1:8" s="1572" customFormat="1" ht="41.25" customHeight="1" x14ac:dyDescent="0.2">
      <c r="A4" s="2447" t="s">
        <v>1877</v>
      </c>
      <c r="B4" s="2448"/>
      <c r="C4" s="2448"/>
      <c r="D4" s="2448"/>
      <c r="E4" s="2448"/>
      <c r="F4" s="2449"/>
    </row>
    <row r="5" spans="1:8" ht="42" customHeight="1" x14ac:dyDescent="0.2">
      <c r="A5" s="1824" t="s">
        <v>560</v>
      </c>
      <c r="B5" s="1573" t="s">
        <v>1880</v>
      </c>
      <c r="C5" s="1573" t="s">
        <v>1881</v>
      </c>
      <c r="D5" s="1573" t="s">
        <v>1879</v>
      </c>
      <c r="E5" s="1573" t="s">
        <v>1882</v>
      </c>
      <c r="F5" s="1573" t="s">
        <v>1634</v>
      </c>
    </row>
    <row r="6" spans="1:8" s="1576" customFormat="1" ht="14.25" customHeight="1" x14ac:dyDescent="0.2">
      <c r="A6" s="1574" t="s">
        <v>1635</v>
      </c>
      <c r="B6" s="1575">
        <f>'Acct Summary 7-8'!C8</f>
        <v>836644</v>
      </c>
      <c r="C6" s="1575">
        <f>'Acct Summary 7-8'!D8</f>
        <v>176343</v>
      </c>
      <c r="D6" s="1575">
        <f>'Acct Summary 7-8'!F8</f>
        <v>75254</v>
      </c>
      <c r="E6" s="1575">
        <f>'Acct Summary 7-8'!I8</f>
        <v>22315</v>
      </c>
      <c r="F6" s="1575">
        <f>SUM(B6:E6)</f>
        <v>1110556</v>
      </c>
    </row>
    <row r="7" spans="1:8" s="1576" customFormat="1" ht="14.25" customHeight="1" thickBot="1" x14ac:dyDescent="0.25">
      <c r="A7" s="1574" t="s">
        <v>1636</v>
      </c>
      <c r="B7" s="1577">
        <f>'Acct Summary 7-8'!C17</f>
        <v>895007</v>
      </c>
      <c r="C7" s="1577">
        <f>'Acct Summary 7-8'!D17</f>
        <v>418554</v>
      </c>
      <c r="D7" s="1577">
        <f>'Acct Summary 7-8'!F17</f>
        <v>76796</v>
      </c>
      <c r="E7" s="1825"/>
      <c r="F7" s="1575">
        <f>SUM(B7:E7)</f>
        <v>1390357</v>
      </c>
    </row>
    <row r="8" spans="1:8" s="1576" customFormat="1" ht="14.25" thickTop="1" thickBot="1" x14ac:dyDescent="0.25">
      <c r="A8" s="1578" t="s">
        <v>1637</v>
      </c>
      <c r="B8" s="1579">
        <f>(B6-B7)</f>
        <v>-58363</v>
      </c>
      <c r="C8" s="1579">
        <f>(C6-C7)</f>
        <v>-242211</v>
      </c>
      <c r="D8" s="1579">
        <f>(D6-D7)</f>
        <v>-1542</v>
      </c>
      <c r="E8" s="1577">
        <f>(E6-E7)</f>
        <v>22315</v>
      </c>
      <c r="F8" s="1580">
        <f>SUM(F6-F7)</f>
        <v>-279801</v>
      </c>
    </row>
    <row r="9" spans="1:8" s="1576" customFormat="1" ht="14.25" thickTop="1" thickBot="1" x14ac:dyDescent="0.25">
      <c r="A9" s="1581" t="s">
        <v>2023</v>
      </c>
      <c r="B9" s="1582">
        <f>'Acct Summary 7-8'!C81</f>
        <v>187314</v>
      </c>
      <c r="C9" s="1582">
        <f>'Acct Summary 7-8'!D81</f>
        <v>353989</v>
      </c>
      <c r="D9" s="1582">
        <f>'Acct Summary 7-8'!F81</f>
        <v>270917</v>
      </c>
      <c r="E9" s="1582">
        <f>'Acct Summary 7-8'!I81</f>
        <v>640783</v>
      </c>
      <c r="F9" s="1661">
        <f>SUM(B9:E9)</f>
        <v>1453003</v>
      </c>
    </row>
    <row r="10" spans="1:8" ht="16.5" customHeight="1" thickTop="1" x14ac:dyDescent="0.2">
      <c r="A10" s="1583"/>
      <c r="B10" s="1584"/>
      <c r="C10" s="2435" t="str">
        <f>IF(AND(F8&lt;0,F9&gt;=0,ABS(F8*3)&gt;ABS(F9)),A14,IF(AND(F8&lt;0,F9&gt;0,ABS(F8*3)&lt;=ABS(F9)),A15,IF(AND(F8&lt;0,F9&lt;0),A14,IF(F9=0,A17,A16))))</f>
        <v>Unbalanced -  however, a deficit reduction plan is not required at this time.</v>
      </c>
      <c r="D10" s="2436"/>
      <c r="E10" s="2436"/>
      <c r="F10" s="2437"/>
    </row>
    <row r="11" spans="1:8" ht="19.5" customHeight="1" x14ac:dyDescent="0.2">
      <c r="A11" s="1659"/>
      <c r="B11" s="1660"/>
      <c r="C11" s="2435"/>
      <c r="D11" s="2436"/>
      <c r="E11" s="2436"/>
      <c r="F11" s="2437"/>
      <c r="H11" s="1658"/>
    </row>
    <row r="12" spans="1:8" ht="19.5" customHeight="1" x14ac:dyDescent="0.2">
      <c r="A12" s="1659"/>
      <c r="B12" s="1660"/>
      <c r="C12" s="2435"/>
      <c r="D12" s="2436"/>
      <c r="E12" s="2436"/>
      <c r="F12" s="2437"/>
      <c r="H12" s="1658"/>
    </row>
    <row r="13" spans="1:8" ht="19.5" customHeight="1" x14ac:dyDescent="0.2">
      <c r="A13" s="1659"/>
      <c r="B13" s="1660"/>
      <c r="C13" s="2438"/>
      <c r="D13" s="2439"/>
      <c r="E13" s="2439"/>
      <c r="F13" s="2440"/>
      <c r="H13" s="1658"/>
    </row>
    <row r="14" spans="1:8" s="1531" customFormat="1" hidden="1" x14ac:dyDescent="0.2">
      <c r="A14" s="2434" t="s">
        <v>1951</v>
      </c>
      <c r="B14" s="2434"/>
      <c r="C14" s="2434"/>
      <c r="D14" s="2434"/>
      <c r="E14" s="243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7" colorId="8" zoomScale="110" zoomScaleNormal="110" workbookViewId="0">
      <selection activeCell="D61" sqref="D61"/>
    </sheetView>
  </sheetViews>
  <sheetFormatPr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9" t="s">
        <v>488</v>
      </c>
      <c r="B6" s="399"/>
      <c r="C6" s="226"/>
      <c r="D6" s="1244"/>
    </row>
    <row r="7" spans="1:4" x14ac:dyDescent="0.2">
      <c r="A7" s="1879" t="s">
        <v>487</v>
      </c>
      <c r="B7" s="399"/>
      <c r="C7" s="226"/>
      <c r="D7" s="1244"/>
    </row>
    <row r="8" spans="1:4" ht="18" customHeight="1" x14ac:dyDescent="0.2">
      <c r="A8" s="2450"/>
      <c r="B8" s="2451"/>
      <c r="C8" s="2451"/>
      <c r="D8" s="2452"/>
    </row>
    <row r="9" spans="1:4" s="4" customFormat="1" ht="14.25" customHeight="1" x14ac:dyDescent="0.2">
      <c r="A9" s="1878"/>
      <c r="B9" s="227">
        <v>1</v>
      </c>
      <c r="C9" s="228" t="s">
        <v>889</v>
      </c>
      <c r="D9" s="1245"/>
    </row>
    <row r="10" spans="1:4" s="4" customFormat="1" ht="14.25" customHeight="1" x14ac:dyDescent="0.2">
      <c r="A10" s="1875"/>
      <c r="B10" s="227">
        <f t="shared" ref="B10:B17" si="0">B9+1</f>
        <v>2</v>
      </c>
      <c r="C10" s="228" t="s">
        <v>1010</v>
      </c>
      <c r="D10" s="1245"/>
    </row>
    <row r="11" spans="1:4" s="4" customFormat="1" ht="12.75" x14ac:dyDescent="0.2">
      <c r="A11" s="1875"/>
      <c r="B11" s="227">
        <f t="shared" si="0"/>
        <v>3</v>
      </c>
      <c r="C11" s="2455" t="s">
        <v>1890</v>
      </c>
      <c r="D11" s="2456"/>
    </row>
    <row r="12" spans="1:4" s="4" customFormat="1" ht="12.75" x14ac:dyDescent="0.2">
      <c r="A12" s="1881"/>
      <c r="B12" s="227"/>
      <c r="C12" s="1880" t="s">
        <v>1889</v>
      </c>
      <c r="D12" s="1826"/>
    </row>
    <row r="13" spans="1:4" s="4" customFormat="1" ht="14.25" customHeight="1" x14ac:dyDescent="0.2">
      <c r="A13" s="1875"/>
      <c r="B13" s="227">
        <f>B11+1</f>
        <v>4</v>
      </c>
      <c r="C13" s="228" t="s">
        <v>890</v>
      </c>
      <c r="D13" s="1245"/>
    </row>
    <row r="14" spans="1:4" s="4" customFormat="1" ht="14.25" customHeight="1" x14ac:dyDescent="0.2">
      <c r="A14" s="1875"/>
      <c r="B14" s="227">
        <f t="shared" si="0"/>
        <v>5</v>
      </c>
      <c r="C14" s="228" t="s">
        <v>725</v>
      </c>
      <c r="D14" s="1245"/>
    </row>
    <row r="15" spans="1:4" s="4" customFormat="1" ht="14.25" customHeight="1" x14ac:dyDescent="0.2">
      <c r="A15" s="1875"/>
      <c r="B15" s="227">
        <f t="shared" si="0"/>
        <v>6</v>
      </c>
      <c r="C15" s="228" t="s">
        <v>891</v>
      </c>
      <c r="D15" s="1245"/>
    </row>
    <row r="16" spans="1:4" s="4" customFormat="1" ht="14.25" customHeight="1" x14ac:dyDescent="0.2">
      <c r="A16" s="1875"/>
      <c r="B16" s="227">
        <f t="shared" si="0"/>
        <v>7</v>
      </c>
      <c r="C16" s="228" t="s">
        <v>1229</v>
      </c>
      <c r="D16" s="1245"/>
    </row>
    <row r="17" spans="1:4" s="4" customFormat="1" ht="14.25" customHeight="1" x14ac:dyDescent="0.2">
      <c r="A17" s="1876"/>
      <c r="B17" s="1882">
        <f t="shared" si="0"/>
        <v>8</v>
      </c>
      <c r="C17" s="229" t="s">
        <v>892</v>
      </c>
      <c r="D17" s="1246"/>
    </row>
    <row r="18" spans="1:4" s="4" customFormat="1" ht="14.25" customHeight="1" x14ac:dyDescent="0.2">
      <c r="A18" s="1875"/>
      <c r="B18" s="1887">
        <v>9</v>
      </c>
      <c r="C18" s="1888" t="s">
        <v>1891</v>
      </c>
      <c r="D18" s="1886"/>
    </row>
    <row r="19" spans="1:4" s="4" customFormat="1" x14ac:dyDescent="0.2">
      <c r="A19" s="1877"/>
      <c r="B19" s="1883"/>
      <c r="C19" s="1884"/>
      <c r="D19" s="188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58" t="s">
        <v>354</v>
      </c>
      <c r="D27" s="2459"/>
    </row>
    <row r="28" spans="1:4" ht="12.75" x14ac:dyDescent="0.2">
      <c r="A28" s="230"/>
      <c r="B28" s="231">
        <v>2</v>
      </c>
      <c r="C28" s="2457" t="s">
        <v>1914</v>
      </c>
      <c r="D28" s="230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60" t="s">
        <v>616</v>
      </c>
      <c r="D49" s="246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53" t="s">
        <v>900</v>
      </c>
      <c r="D62" s="245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3" t="s">
        <v>758</v>
      </c>
      <c r="D76" s="245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3" t="s">
        <v>1390</v>
      </c>
      <c r="B6" s="1947"/>
      <c r="C6" s="1937"/>
      <c r="D6" s="1937"/>
      <c r="E6" s="1994" t="s">
        <v>1389</v>
      </c>
      <c r="F6" s="1948"/>
      <c r="G6" s="1995" t="s">
        <v>1388</v>
      </c>
      <c r="H6" s="1937"/>
      <c r="I6" s="1937"/>
      <c r="J6" s="1937"/>
      <c r="K6" s="1937"/>
      <c r="L6" s="1938"/>
      <c r="V6" s="1291"/>
      <c r="W6" s="1291"/>
      <c r="X6" s="1291"/>
      <c r="Y6" s="1291"/>
      <c r="Z6" s="1291"/>
      <c r="AA6" s="1291"/>
      <c r="AB6" s="1291"/>
      <c r="AC6" s="1291"/>
    </row>
    <row r="7" spans="1:29" x14ac:dyDescent="0.2">
      <c r="A7" s="2474" t="str">
        <f>COVER!A17</f>
        <v>Nettle Creek Community Consolidated Grade</v>
      </c>
      <c r="B7" s="2475"/>
      <c r="C7" s="2475"/>
      <c r="D7" s="2487"/>
      <c r="E7" s="2488" t="str">
        <f>COVER!A13</f>
        <v>24032024C04</v>
      </c>
      <c r="F7" s="2489"/>
      <c r="G7" s="2490" t="str">
        <f>COVER!T23</f>
        <v>065-012359</v>
      </c>
      <c r="H7" s="2491"/>
      <c r="I7" s="2491"/>
      <c r="J7" s="2491"/>
      <c r="K7" s="2491"/>
      <c r="L7" s="2492"/>
    </row>
    <row r="8" spans="1:29" ht="13.5" customHeight="1" x14ac:dyDescent="0.2">
      <c r="A8" s="1993" t="s">
        <v>1906</v>
      </c>
      <c r="B8" s="1947"/>
      <c r="C8" s="1937"/>
      <c r="D8" s="1937"/>
      <c r="E8" s="1949"/>
      <c r="F8" s="1938"/>
      <c r="G8" s="1996" t="s">
        <v>1387</v>
      </c>
      <c r="H8" s="1279"/>
      <c r="I8" s="1279"/>
      <c r="J8" s="1279"/>
      <c r="K8" s="1279"/>
      <c r="L8" s="1939"/>
    </row>
    <row r="9" spans="1:29" ht="13.5" customHeight="1" x14ac:dyDescent="0.2">
      <c r="A9" s="2493"/>
      <c r="B9" s="2463"/>
      <c r="C9" s="2463"/>
      <c r="D9" s="2463"/>
      <c r="E9" s="2463"/>
      <c r="F9" s="2494"/>
      <c r="G9" s="2462" t="str">
        <f>COVER!T13</f>
        <v>Janet L. Brown, CPA</v>
      </c>
      <c r="H9" s="2481"/>
      <c r="I9" s="2481"/>
      <c r="J9" s="2481"/>
      <c r="K9" s="2481"/>
      <c r="L9" s="2495"/>
    </row>
    <row r="10" spans="1:29" ht="13.5" customHeight="1" x14ac:dyDescent="0.2">
      <c r="A10" s="2471" t="str">
        <f>COVER!A38</f>
        <v>Al Gegenheimer</v>
      </c>
      <c r="B10" s="2472"/>
      <c r="C10" s="2472"/>
      <c r="D10" s="2472"/>
      <c r="E10" s="2472"/>
      <c r="F10" s="2473"/>
      <c r="G10" s="2462" t="str">
        <f>COVER!T17</f>
        <v>650 S. Broadway Street, STE. 1</v>
      </c>
      <c r="H10" s="2464"/>
      <c r="I10" s="2464"/>
      <c r="J10" s="2464"/>
      <c r="K10" s="2464"/>
      <c r="L10" s="2477"/>
    </row>
    <row r="11" spans="1:29" ht="13.5" customHeight="1" x14ac:dyDescent="0.2">
      <c r="A11" s="1993" t="s">
        <v>1908</v>
      </c>
      <c r="B11" s="1947"/>
      <c r="C11" s="1937"/>
      <c r="D11" s="1949"/>
      <c r="E11" s="1937"/>
      <c r="F11" s="1938"/>
      <c r="G11" s="2462" t="str">
        <f>COVER!T19</f>
        <v>Coal City</v>
      </c>
      <c r="H11" s="2464"/>
      <c r="I11" s="2464"/>
      <c r="J11" s="1988" t="str">
        <f>COVER!X19</f>
        <v>IL</v>
      </c>
      <c r="K11" s="1988">
        <f>COVER!Z19</f>
        <v>60416</v>
      </c>
      <c r="L11" s="1987"/>
    </row>
    <row r="12" spans="1:29" ht="13.5" customHeight="1" x14ac:dyDescent="0.2">
      <c r="A12" s="2478" t="s">
        <v>1907</v>
      </c>
      <c r="B12" s="2479"/>
      <c r="C12" s="2479"/>
      <c r="D12" s="2479"/>
      <c r="E12" s="2479"/>
      <c r="F12" s="2480"/>
      <c r="G12" s="1906"/>
      <c r="H12" s="1295"/>
      <c r="I12" s="1295"/>
      <c r="J12" s="1295"/>
      <c r="K12" s="1295"/>
      <c r="L12" s="1907"/>
    </row>
    <row r="13" spans="1:29" ht="13.5" customHeight="1" x14ac:dyDescent="0.2">
      <c r="A13" s="2462"/>
      <c r="B13" s="2481"/>
      <c r="C13" s="2481"/>
      <c r="D13" s="2481"/>
      <c r="E13" s="1294"/>
      <c r="F13" s="1989"/>
      <c r="G13" s="1997" t="s">
        <v>1909</v>
      </c>
      <c r="H13" s="1940"/>
      <c r="I13" s="2482" t="str">
        <f>COVER!T25</f>
        <v>j_cpa@sbcglobal.net</v>
      </c>
      <c r="J13" s="2483"/>
      <c r="K13" s="2483"/>
      <c r="L13" s="2484"/>
    </row>
    <row r="14" spans="1:29" ht="13.5" customHeight="1" x14ac:dyDescent="0.2">
      <c r="A14" s="2462" t="str">
        <f>COVER!A19</f>
        <v>8820 North Scott School Road</v>
      </c>
      <c r="B14" s="2463"/>
      <c r="C14" s="2463"/>
      <c r="D14" s="2463"/>
      <c r="E14" s="1986">
        <v>0</v>
      </c>
      <c r="F14" s="1293"/>
      <c r="G14" s="1998" t="s">
        <v>1386</v>
      </c>
      <c r="H14" s="1279"/>
      <c r="I14" s="1279"/>
      <c r="J14" s="1279"/>
      <c r="K14" s="1279"/>
      <c r="L14" s="1939"/>
    </row>
    <row r="15" spans="1:29" ht="13.5" customHeight="1" x14ac:dyDescent="0.2">
      <c r="A15" s="2462" t="str">
        <f>COVER!A21</f>
        <v>Morris</v>
      </c>
      <c r="B15" s="2464"/>
      <c r="C15" s="2464"/>
      <c r="D15" s="1278"/>
      <c r="E15" s="1908"/>
      <c r="F15" s="1292"/>
      <c r="G15" s="1985" t="str">
        <f>COVER!T15</f>
        <v>Janet L. Brown, CPA</v>
      </c>
      <c r="H15" s="1279"/>
      <c r="I15" s="1279"/>
      <c r="J15" s="1279"/>
      <c r="K15" s="1279"/>
      <c r="L15" s="1939"/>
    </row>
    <row r="16" spans="1:29" ht="12.2" customHeight="1" x14ac:dyDescent="0.2">
      <c r="A16" s="1985"/>
      <c r="B16" s="1501"/>
      <c r="C16" s="1988">
        <f>COVER!A25</f>
        <v>60450</v>
      </c>
      <c r="D16" s="1988"/>
      <c r="E16" s="1988"/>
      <c r="F16" s="1989"/>
      <c r="G16" s="2465"/>
      <c r="H16" s="2466"/>
      <c r="I16" s="2466"/>
      <c r="J16" s="2466"/>
      <c r="K16" s="2466"/>
      <c r="L16" s="2467"/>
    </row>
    <row r="17" spans="1:13" ht="12.2" customHeight="1" x14ac:dyDescent="0.2">
      <c r="A17" s="2468"/>
      <c r="B17" s="2469"/>
      <c r="C17" s="2469"/>
      <c r="D17" s="2469"/>
      <c r="E17" s="2469"/>
      <c r="F17" s="2470"/>
      <c r="G17" s="1998" t="s">
        <v>1385</v>
      </c>
      <c r="H17" s="1279"/>
      <c r="I17" s="1279"/>
      <c r="J17" s="1279"/>
      <c r="K17" s="1999" t="s">
        <v>1384</v>
      </c>
      <c r="L17" s="1938"/>
      <c r="M17" s="1291"/>
    </row>
    <row r="18" spans="1:13" ht="12.2" customHeight="1" x14ac:dyDescent="0.2">
      <c r="A18" s="2471"/>
      <c r="B18" s="2472"/>
      <c r="C18" s="2472"/>
      <c r="D18" s="2472"/>
      <c r="E18" s="2472"/>
      <c r="F18" s="2473"/>
      <c r="G18" s="2474" t="str">
        <f>COVER!T21</f>
        <v>(815) 634-8700</v>
      </c>
      <c r="H18" s="2475"/>
      <c r="I18" s="2475"/>
      <c r="J18" s="2475"/>
      <c r="K18" s="2474" t="str">
        <f>COVER!X21</f>
        <v>(815) 634-8331</v>
      </c>
      <c r="L18" s="247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00" t="s">
        <v>1383</v>
      </c>
    </row>
    <row r="24" spans="1:13" ht="10.15" customHeight="1" x14ac:dyDescent="0.2">
      <c r="A24" s="1290"/>
      <c r="C24" s="2000" t="s">
        <v>1382</v>
      </c>
    </row>
    <row r="25" spans="1:13" ht="9" customHeight="1" x14ac:dyDescent="0.2">
      <c r="B25" s="1283" t="s">
        <v>1365</v>
      </c>
      <c r="C25" s="1289"/>
      <c r="J25" s="1282"/>
    </row>
    <row r="26" spans="1:13" s="1277" customFormat="1" ht="12.2" customHeight="1" x14ac:dyDescent="0.2">
      <c r="B26" s="1280"/>
      <c r="C26" s="2000" t="s">
        <v>2031</v>
      </c>
      <c r="D26" s="1284"/>
      <c r="E26" s="1284"/>
    </row>
    <row r="27" spans="1:13" s="1277" customFormat="1" ht="9" customHeight="1" x14ac:dyDescent="0.2">
      <c r="B27" s="1283"/>
      <c r="C27" s="2000"/>
      <c r="D27" s="1284"/>
      <c r="E27" s="1284"/>
    </row>
    <row r="28" spans="1:13" s="1277" customFormat="1" ht="12.2" customHeight="1" x14ac:dyDescent="0.2">
      <c r="A28" s="1288"/>
      <c r="B28" s="1280"/>
      <c r="C28" s="2000" t="s">
        <v>2032</v>
      </c>
      <c r="D28" s="1284"/>
      <c r="E28" s="1284"/>
    </row>
    <row r="29" spans="1:13" s="1277" customFormat="1" ht="9" customHeight="1" x14ac:dyDescent="0.2">
      <c r="A29" s="1288"/>
      <c r="B29" s="1283"/>
      <c r="C29" s="2000"/>
      <c r="D29" s="1284"/>
      <c r="E29" s="1284"/>
    </row>
    <row r="30" spans="1:13" s="1277" customFormat="1" ht="12.2" customHeight="1" x14ac:dyDescent="0.2">
      <c r="B30" s="1280"/>
      <c r="C30" s="2000" t="s">
        <v>2033</v>
      </c>
      <c r="D30" s="1278"/>
      <c r="E30" s="1278"/>
      <c r="F30" s="1284"/>
      <c r="G30" s="1284"/>
      <c r="H30" s="1284"/>
      <c r="I30" s="1284"/>
      <c r="J30" s="1284"/>
      <c r="K30" s="1284"/>
      <c r="L30" s="1284"/>
    </row>
    <row r="31" spans="1:13" s="1277" customFormat="1" ht="9" customHeight="1" x14ac:dyDescent="0.2">
      <c r="B31" s="1283"/>
      <c r="C31" s="2000"/>
      <c r="D31" s="1278"/>
      <c r="E31" s="1278"/>
      <c r="F31" s="1284"/>
      <c r="G31" s="1284"/>
      <c r="H31" s="1284"/>
      <c r="I31" s="1284"/>
      <c r="J31" s="1284"/>
      <c r="K31" s="1284"/>
      <c r="L31" s="1284"/>
    </row>
    <row r="32" spans="1:13" s="1277" customFormat="1" ht="12.2" customHeight="1" x14ac:dyDescent="0.2">
      <c r="B32" s="1280"/>
      <c r="C32" s="2000" t="s">
        <v>2034</v>
      </c>
      <c r="D32" s="1278"/>
      <c r="E32" s="1278"/>
      <c r="F32" s="1284"/>
      <c r="G32" s="1284"/>
      <c r="H32" s="1284"/>
      <c r="I32" s="1284"/>
      <c r="J32" s="1284"/>
      <c r="K32" s="1284"/>
      <c r="L32" s="1284"/>
    </row>
    <row r="33" spans="1:12" s="1277" customFormat="1" ht="10.9" customHeight="1" x14ac:dyDescent="0.2">
      <c r="B33" s="1283"/>
      <c r="C33" s="2001" t="s">
        <v>2035</v>
      </c>
      <c r="D33" s="1278"/>
      <c r="E33" s="1278"/>
      <c r="F33" s="1284"/>
      <c r="G33" s="1284"/>
      <c r="H33" s="1284"/>
      <c r="I33" s="1284"/>
      <c r="J33" s="1284"/>
      <c r="K33" s="1284"/>
      <c r="L33" s="1284"/>
    </row>
    <row r="34" spans="1:12" ht="9" customHeight="1" x14ac:dyDescent="0.2">
      <c r="B34" s="1283"/>
      <c r="C34" s="2001"/>
      <c r="D34" s="1282"/>
      <c r="E34" s="1282"/>
      <c r="F34" s="1282"/>
      <c r="G34" s="1282"/>
      <c r="H34" s="1282"/>
      <c r="I34" s="1282"/>
      <c r="J34" s="1282"/>
      <c r="K34" s="1282"/>
      <c r="L34" s="1282"/>
    </row>
    <row r="35" spans="1:12" s="1277" customFormat="1" ht="13.5" customHeight="1" x14ac:dyDescent="0.2">
      <c r="B35" s="1280"/>
      <c r="C35" s="2000" t="s">
        <v>2036</v>
      </c>
      <c r="D35" s="1284"/>
      <c r="E35" s="1284"/>
      <c r="F35" s="1284"/>
      <c r="G35" s="1284"/>
      <c r="H35" s="1284"/>
      <c r="I35" s="1284"/>
      <c r="J35" s="1284"/>
      <c r="K35" s="1284"/>
      <c r="L35" s="1284"/>
    </row>
    <row r="36" spans="1:12" s="1277" customFormat="1" ht="10.9" customHeight="1" x14ac:dyDescent="0.2">
      <c r="B36" s="1283"/>
      <c r="C36" s="2001" t="s">
        <v>2037</v>
      </c>
      <c r="D36" s="1284"/>
      <c r="E36" s="1284"/>
      <c r="F36" s="1284"/>
      <c r="G36" s="1284"/>
      <c r="H36" s="1284"/>
      <c r="I36" s="1284"/>
      <c r="J36" s="1284"/>
      <c r="K36" s="1284"/>
      <c r="L36" s="1284"/>
    </row>
    <row r="37" spans="1:12" ht="9" customHeight="1" x14ac:dyDescent="0.2">
      <c r="B37" s="1283"/>
      <c r="C37" s="2001"/>
      <c r="D37" s="1282"/>
      <c r="E37" s="1282"/>
      <c r="F37" s="1282"/>
      <c r="G37" s="1282"/>
      <c r="H37" s="1282"/>
      <c r="I37" s="1282"/>
      <c r="J37" s="1282"/>
      <c r="K37" s="1282"/>
      <c r="L37" s="1282"/>
    </row>
    <row r="38" spans="1:12" s="1277" customFormat="1" ht="12.2" customHeight="1" x14ac:dyDescent="0.2">
      <c r="B38" s="1280"/>
      <c r="C38" s="2000" t="s">
        <v>2038</v>
      </c>
      <c r="D38" s="1284"/>
      <c r="E38" s="1284"/>
    </row>
    <row r="39" spans="1:12" ht="9" customHeight="1" x14ac:dyDescent="0.2">
      <c r="B39" s="1283"/>
      <c r="C39" s="2001"/>
      <c r="D39" s="1282"/>
      <c r="E39" s="1282"/>
    </row>
    <row r="40" spans="1:12" s="1277" customFormat="1" ht="13.5" customHeight="1" x14ac:dyDescent="0.2">
      <c r="B40" s="1280"/>
      <c r="C40" s="2000" t="s">
        <v>2039</v>
      </c>
      <c r="D40" s="1284"/>
      <c r="E40" s="1284"/>
    </row>
    <row r="41" spans="1:12" ht="9" customHeight="1" x14ac:dyDescent="0.2">
      <c r="A41" s="1286"/>
      <c r="B41" s="1283"/>
      <c r="C41" s="2001"/>
      <c r="D41" s="1282"/>
      <c r="E41" s="1282"/>
    </row>
    <row r="42" spans="1:12" s="1277" customFormat="1" ht="13.5" customHeight="1" x14ac:dyDescent="0.2">
      <c r="B42" s="1280"/>
      <c r="C42" s="2000"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2" t="s">
        <v>2041</v>
      </c>
      <c r="D46" s="1278"/>
      <c r="E46" s="1278"/>
      <c r="F46" s="1278"/>
      <c r="G46" s="1278"/>
      <c r="H46" s="1278"/>
    </row>
    <row r="47" spans="1:12" ht="9" customHeight="1" x14ac:dyDescent="0.2"/>
    <row r="48" spans="1:12" ht="12.2" customHeight="1" x14ac:dyDescent="0.2">
      <c r="B48" s="1673"/>
      <c r="C48" s="2003" t="s">
        <v>2042</v>
      </c>
    </row>
    <row r="49" spans="1:12" ht="9" customHeight="1" x14ac:dyDescent="0.2"/>
    <row r="50" spans="1:12" ht="12.2" customHeight="1" x14ac:dyDescent="0.2">
      <c r="C50" s="2003"/>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x14ac:dyDescent="0.2">
      <c r="A1" s="2496" t="str">
        <f>'Single Audit Cover'!A7</f>
        <v>Nettle Creek Community Consolidated Grade</v>
      </c>
      <c r="B1" s="2497"/>
      <c r="C1" s="2497"/>
      <c r="D1" s="2497"/>
    </row>
    <row r="2" spans="1:11" s="1992" customFormat="1" ht="12.75" x14ac:dyDescent="0.2">
      <c r="A2" s="2498" t="str">
        <f>'Single Audit Cover'!E7</f>
        <v>24032024C04</v>
      </c>
      <c r="B2" s="2499"/>
      <c r="C2" s="2499"/>
      <c r="D2" s="2499"/>
    </row>
    <row r="3" spans="1:11" s="1992" customFormat="1" ht="12.75" x14ac:dyDescent="0.2">
      <c r="A3" s="2496" t="s">
        <v>1899</v>
      </c>
      <c r="B3" s="2497"/>
      <c r="C3" s="2497"/>
      <c r="D3" s="2497"/>
    </row>
    <row r="4" spans="1:11" s="1992" customFormat="1" ht="4.5" customHeight="1" x14ac:dyDescent="0.2">
      <c r="A4" s="1990"/>
      <c r="B4" s="1984"/>
      <c r="C4" s="1984"/>
      <c r="D4" s="1984"/>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4"/>
      <c r="C11" s="1304">
        <v>1</v>
      </c>
      <c r="D11" s="1328" t="s">
        <v>2045</v>
      </c>
      <c r="E11" s="1323"/>
      <c r="F11" s="1323"/>
      <c r="G11" s="1323"/>
      <c r="H11" s="1323"/>
      <c r="I11" s="1323"/>
      <c r="J11" s="1323"/>
      <c r="K11" s="1323"/>
    </row>
    <row r="12" spans="1:11" ht="3" customHeight="1" x14ac:dyDescent="0.2">
      <c r="B12" s="2004"/>
      <c r="C12" s="1304"/>
      <c r="D12" s="1328"/>
      <c r="E12" s="1323"/>
      <c r="F12" s="1323"/>
      <c r="G12" s="1323"/>
      <c r="H12" s="1323"/>
      <c r="I12" s="1323"/>
      <c r="J12" s="1323"/>
      <c r="K12" s="1323"/>
    </row>
    <row r="13" spans="1:11" x14ac:dyDescent="0.2">
      <c r="B13" s="1944"/>
      <c r="C13" s="1304">
        <f>C11+1</f>
        <v>2</v>
      </c>
      <c r="D13" s="1325" t="s">
        <v>1750</v>
      </c>
      <c r="E13" s="1323"/>
      <c r="F13" s="1323"/>
      <c r="G13" s="1323"/>
      <c r="H13" s="1323"/>
      <c r="I13" s="1323"/>
      <c r="J13" s="1323"/>
      <c r="K13" s="1323"/>
    </row>
    <row r="14" spans="1:11" ht="3" customHeight="1" x14ac:dyDescent="0.2">
      <c r="B14" s="2004"/>
      <c r="C14" s="1304"/>
      <c r="D14" s="1325"/>
      <c r="E14" s="1323"/>
      <c r="F14" s="1323"/>
      <c r="G14" s="1323"/>
      <c r="H14" s="1323"/>
      <c r="I14" s="1323"/>
      <c r="J14" s="1323"/>
      <c r="K14" s="1323"/>
    </row>
    <row r="15" spans="1:11" x14ac:dyDescent="0.2">
      <c r="B15" s="194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4"/>
      <c r="C28" s="1301">
        <f>C24+1</f>
        <v>7</v>
      </c>
      <c r="D28" s="1324" t="s">
        <v>2046</v>
      </c>
      <c r="E28" s="1323"/>
      <c r="F28" s="1323"/>
      <c r="G28" s="1323"/>
      <c r="H28" s="1323"/>
      <c r="I28" s="1323"/>
      <c r="J28" s="1323"/>
      <c r="K28" s="1323"/>
    </row>
    <row r="29" spans="1:11" ht="10.5" customHeight="1" x14ac:dyDescent="0.2">
      <c r="A29" s="1300"/>
      <c r="D29" s="2089"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4"/>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44"/>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45"/>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45"/>
      <c r="C42" s="1301">
        <v>11</v>
      </c>
      <c r="D42" s="2005" t="s">
        <v>2050</v>
      </c>
      <c r="E42" s="1307"/>
    </row>
    <row r="43" spans="1:5" ht="3" customHeight="1" x14ac:dyDescent="0.2">
      <c r="A43" s="1300"/>
      <c r="B43" s="1320"/>
      <c r="C43" s="1319"/>
      <c r="D43" s="1306"/>
    </row>
    <row r="44" spans="1:5" x14ac:dyDescent="0.2">
      <c r="A44" s="1300"/>
      <c r="B44" s="194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4"/>
      <c r="C48" s="1304">
        <f>C44+1</f>
        <v>13</v>
      </c>
      <c r="D48" s="1303" t="s">
        <v>2051</v>
      </c>
    </row>
    <row r="49" spans="1:4" ht="3" customHeight="1" x14ac:dyDescent="0.2">
      <c r="A49" s="1300"/>
      <c r="B49" s="2004"/>
      <c r="C49" s="1304"/>
      <c r="D49" s="1303"/>
    </row>
    <row r="50" spans="1:4" x14ac:dyDescent="0.2">
      <c r="A50" s="1300"/>
      <c r="B50" s="1944"/>
      <c r="C50" s="1304">
        <f>C48+1</f>
        <v>14</v>
      </c>
      <c r="D50" s="1303" t="s">
        <v>1425</v>
      </c>
    </row>
    <row r="51" spans="1:4" ht="3" customHeight="1" x14ac:dyDescent="0.2">
      <c r="A51" s="1300"/>
      <c r="B51" s="2004"/>
      <c r="C51" s="1304"/>
      <c r="D51" s="1303"/>
    </row>
    <row r="52" spans="1:4" x14ac:dyDescent="0.2">
      <c r="A52" s="1300"/>
      <c r="B52" s="1944"/>
      <c r="C52" s="1304">
        <f>C50+1</f>
        <v>15</v>
      </c>
      <c r="D52" s="1303" t="s">
        <v>1424</v>
      </c>
    </row>
    <row r="53" spans="1:4" ht="3" customHeight="1" x14ac:dyDescent="0.2">
      <c r="A53" s="1300"/>
      <c r="B53" s="2004"/>
      <c r="C53" s="1304"/>
      <c r="D53" s="1303"/>
    </row>
    <row r="54" spans="1:4" x14ac:dyDescent="0.2">
      <c r="A54" s="1300"/>
      <c r="B54" s="1944"/>
      <c r="C54" s="1304">
        <f>C52+1</f>
        <v>16</v>
      </c>
      <c r="D54" s="1303" t="s">
        <v>1423</v>
      </c>
    </row>
    <row r="55" spans="1:4" ht="3" customHeight="1" x14ac:dyDescent="0.2">
      <c r="A55" s="1300"/>
      <c r="B55" s="2004"/>
      <c r="C55" s="1304"/>
      <c r="D55" s="1303"/>
    </row>
    <row r="56" spans="1:4" x14ac:dyDescent="0.2">
      <c r="A56" s="1300"/>
      <c r="B56" s="1944"/>
      <c r="C56" s="1304">
        <f>C54+1</f>
        <v>17</v>
      </c>
      <c r="D56" s="1306" t="s">
        <v>1752</v>
      </c>
    </row>
    <row r="57" spans="1:4" ht="10.5" customHeight="1" x14ac:dyDescent="0.2">
      <c r="A57" s="1300"/>
      <c r="D57" s="1303" t="s">
        <v>2052</v>
      </c>
    </row>
    <row r="58" spans="1:4" x14ac:dyDescent="0.2">
      <c r="A58" s="1300"/>
      <c r="C58" s="1946"/>
      <c r="D58" s="1303" t="s">
        <v>1422</v>
      </c>
    </row>
    <row r="59" spans="1:4" ht="10.5" customHeight="1" x14ac:dyDescent="0.2">
      <c r="A59" s="1300"/>
      <c r="D59" s="1306" t="s">
        <v>1421</v>
      </c>
    </row>
    <row r="60" spans="1:4" ht="10.5" customHeight="1" x14ac:dyDescent="0.2">
      <c r="A60" s="1300"/>
      <c r="D60" s="2088" t="s">
        <v>2093</v>
      </c>
    </row>
    <row r="61" spans="1:4" ht="10.5" customHeight="1" x14ac:dyDescent="0.2">
      <c r="A61" s="1300"/>
      <c r="C61" s="1946"/>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88" t="s">
        <v>2092</v>
      </c>
    </row>
    <row r="65" spans="1:4" x14ac:dyDescent="0.2">
      <c r="A65" s="1300"/>
      <c r="C65" s="1946"/>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88" t="s">
        <v>2092</v>
      </c>
    </row>
    <row r="69" spans="1:4" ht="10.5" customHeight="1" x14ac:dyDescent="0.2">
      <c r="A69" s="1300"/>
      <c r="C69" s="1946"/>
      <c r="D69" s="1303" t="s">
        <v>1416</v>
      </c>
    </row>
    <row r="70" spans="1:4" ht="10.5" customHeight="1" x14ac:dyDescent="0.2">
      <c r="A70" s="1300"/>
      <c r="D70" s="1318" t="s">
        <v>1415</v>
      </c>
    </row>
    <row r="71" spans="1:4" ht="3" customHeight="1" x14ac:dyDescent="0.2">
      <c r="A71" s="1300"/>
      <c r="D71" s="1306"/>
    </row>
    <row r="72" spans="1:4" x14ac:dyDescent="0.2">
      <c r="A72" s="1300"/>
      <c r="B72" s="1944"/>
      <c r="C72" s="1304">
        <f>C56+1</f>
        <v>18</v>
      </c>
      <c r="D72" s="1308" t="s">
        <v>1414</v>
      </c>
    </row>
    <row r="73" spans="1:4" ht="3" customHeight="1" x14ac:dyDescent="0.2">
      <c r="A73" s="1300"/>
      <c r="B73" s="2004"/>
      <c r="C73" s="1304"/>
      <c r="D73" s="1308"/>
    </row>
    <row r="74" spans="1:4" x14ac:dyDescent="0.2">
      <c r="A74" s="1300"/>
      <c r="B74" s="1944"/>
      <c r="C74" s="1304">
        <f>C72+1</f>
        <v>19</v>
      </c>
      <c r="D74" s="1303" t="s">
        <v>1413</v>
      </c>
    </row>
    <row r="75" spans="1:4" ht="3" customHeight="1" x14ac:dyDescent="0.2">
      <c r="A75" s="1300"/>
      <c r="B75" s="2004"/>
      <c r="C75" s="1304"/>
      <c r="D75" s="1303"/>
    </row>
    <row r="76" spans="1:4" x14ac:dyDescent="0.2">
      <c r="A76" s="1300"/>
      <c r="B76" s="1944"/>
      <c r="C76" s="1304">
        <f>C74+1</f>
        <v>20</v>
      </c>
      <c r="D76" s="1316" t="s">
        <v>1412</v>
      </c>
    </row>
    <row r="77" spans="1:4" ht="3" customHeight="1" x14ac:dyDescent="0.2">
      <c r="A77" s="1300"/>
      <c r="B77" s="2004"/>
      <c r="C77" s="1304"/>
      <c r="D77" s="1316"/>
    </row>
    <row r="78" spans="1:4" x14ac:dyDescent="0.2">
      <c r="A78" s="1300"/>
      <c r="B78" s="1944"/>
      <c r="C78" s="1304">
        <f>C76+1</f>
        <v>21</v>
      </c>
      <c r="D78" s="1306" t="s">
        <v>1411</v>
      </c>
    </row>
    <row r="79" spans="1:4" ht="3" customHeight="1" x14ac:dyDescent="0.2">
      <c r="A79" s="1300"/>
      <c r="B79" s="2004"/>
      <c r="C79" s="1304"/>
      <c r="D79" s="1306"/>
    </row>
    <row r="80" spans="1:4" x14ac:dyDescent="0.2">
      <c r="A80" s="1300"/>
      <c r="B80" s="1944"/>
      <c r="C80" s="1304">
        <f>C78+1</f>
        <v>22</v>
      </c>
      <c r="D80" s="1317" t="s">
        <v>1410</v>
      </c>
    </row>
    <row r="81" spans="1:4" ht="3" customHeight="1" x14ac:dyDescent="0.2">
      <c r="A81" s="1300"/>
      <c r="B81" s="2004"/>
      <c r="C81" s="1304"/>
      <c r="D81" s="1317"/>
    </row>
    <row r="82" spans="1:4" x14ac:dyDescent="0.2">
      <c r="A82" s="1300"/>
      <c r="B82" s="194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4"/>
      <c r="C85" s="1304">
        <f>C82+1</f>
        <v>24</v>
      </c>
      <c r="D85" s="1303" t="s">
        <v>1408</v>
      </c>
    </row>
    <row r="86" spans="1:4" ht="3" customHeight="1" x14ac:dyDescent="0.2">
      <c r="A86" s="1300"/>
      <c r="B86" s="2004"/>
      <c r="C86" s="1304"/>
      <c r="D86" s="1303"/>
    </row>
    <row r="87" spans="1:4" x14ac:dyDescent="0.2">
      <c r="A87" s="1300"/>
      <c r="B87" s="1944"/>
      <c r="C87" s="1304">
        <f>C85+1</f>
        <v>25</v>
      </c>
      <c r="D87" s="1303" t="s">
        <v>1407</v>
      </c>
    </row>
    <row r="88" spans="1:4" ht="3" customHeight="1" x14ac:dyDescent="0.2">
      <c r="A88" s="1300"/>
      <c r="B88" s="2004"/>
      <c r="C88" s="1304"/>
      <c r="D88" s="1303"/>
    </row>
    <row r="89" spans="1:4" x14ac:dyDescent="0.2">
      <c r="A89" s="1300"/>
      <c r="B89" s="1944"/>
      <c r="C89" s="1304">
        <f>C87+1</f>
        <v>26</v>
      </c>
      <c r="D89" s="1303" t="s">
        <v>1406</v>
      </c>
    </row>
    <row r="90" spans="1:4" ht="3" customHeight="1" x14ac:dyDescent="0.2">
      <c r="A90" s="1300"/>
      <c r="B90" s="2004"/>
      <c r="C90" s="1304"/>
      <c r="D90" s="1303"/>
    </row>
    <row r="91" spans="1:4" x14ac:dyDescent="0.2">
      <c r="A91" s="1300"/>
      <c r="B91" s="1944"/>
      <c r="C91" s="1304">
        <f>C89+1</f>
        <v>27</v>
      </c>
      <c r="D91" s="1303" t="s">
        <v>2055</v>
      </c>
    </row>
    <row r="92" spans="1:4" x14ac:dyDescent="0.2">
      <c r="A92" s="1300"/>
      <c r="B92" s="1309"/>
      <c r="C92" s="1946"/>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44"/>
      <c r="C96" s="1304">
        <f>C91+1</f>
        <v>28</v>
      </c>
      <c r="D96" s="1303" t="s">
        <v>2057</v>
      </c>
    </row>
    <row r="97" spans="1:4" ht="3" customHeight="1" x14ac:dyDescent="0.2">
      <c r="A97" s="1300"/>
      <c r="B97" s="2004"/>
      <c r="C97" s="1304"/>
      <c r="D97" s="1303"/>
    </row>
    <row r="98" spans="1:4" x14ac:dyDescent="0.2">
      <c r="A98" s="1300"/>
      <c r="B98" s="1944"/>
      <c r="C98" s="1304">
        <f>C96+1</f>
        <v>29</v>
      </c>
      <c r="D98" s="1312" t="s">
        <v>1404</v>
      </c>
    </row>
    <row r="99" spans="1:4" ht="3" customHeight="1" x14ac:dyDescent="0.2">
      <c r="A99" s="1300"/>
      <c r="B99" s="2004"/>
      <c r="C99" s="1304"/>
      <c r="D99" s="1312"/>
    </row>
    <row r="100" spans="1:4" x14ac:dyDescent="0.2">
      <c r="A100" s="1300"/>
      <c r="B100" s="1944"/>
      <c r="C100" s="1304">
        <f>C98+1</f>
        <v>30</v>
      </c>
      <c r="D100" s="1303" t="s">
        <v>2058</v>
      </c>
    </row>
    <row r="101" spans="1:4" ht="3" customHeight="1" x14ac:dyDescent="0.2">
      <c r="A101" s="1300"/>
      <c r="B101" s="2004"/>
      <c r="C101" s="1304"/>
      <c r="D101" s="2006"/>
    </row>
    <row r="102" spans="1:4" x14ac:dyDescent="0.2">
      <c r="A102" s="1300"/>
      <c r="B102" s="1944"/>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4"/>
      <c r="C106" s="1304">
        <f>C102+1</f>
        <v>32</v>
      </c>
      <c r="D106" s="1306" t="s">
        <v>2060</v>
      </c>
    </row>
    <row r="107" spans="1:4" ht="3" customHeight="1" x14ac:dyDescent="0.2">
      <c r="A107" s="1300"/>
      <c r="B107" s="2004"/>
      <c r="C107" s="1304"/>
      <c r="D107" s="1306"/>
    </row>
    <row r="108" spans="1:4" x14ac:dyDescent="0.2">
      <c r="A108" s="1300"/>
      <c r="B108" s="1944"/>
      <c r="C108" s="1304">
        <v>33</v>
      </c>
      <c r="D108" s="1306" t="s">
        <v>1402</v>
      </c>
    </row>
    <row r="109" spans="1:4" ht="3" customHeight="1" x14ac:dyDescent="0.2">
      <c r="A109" s="1300"/>
      <c r="B109" s="2004"/>
      <c r="C109" s="1304"/>
      <c r="D109" s="1306"/>
    </row>
    <row r="110" spans="1:4" x14ac:dyDescent="0.2">
      <c r="A110" s="1300"/>
      <c r="B110" s="1944"/>
      <c r="C110" s="1304">
        <f>C108+1</f>
        <v>34</v>
      </c>
      <c r="D110" s="1306" t="s">
        <v>1401</v>
      </c>
    </row>
    <row r="111" spans="1:4" ht="3" customHeight="1" x14ac:dyDescent="0.2">
      <c r="A111" s="1300"/>
      <c r="B111" s="2004"/>
      <c r="C111" s="1304"/>
      <c r="D111" s="1306"/>
    </row>
    <row r="112" spans="1:4" x14ac:dyDescent="0.2">
      <c r="A112" s="1300"/>
      <c r="B112" s="1944"/>
      <c r="C112" s="1304">
        <f>C110+1</f>
        <v>35</v>
      </c>
      <c r="D112" s="1306" t="s">
        <v>1400</v>
      </c>
    </row>
    <row r="113" spans="1:4" ht="11.25" customHeight="1" x14ac:dyDescent="0.2">
      <c r="A113" s="1300"/>
      <c r="B113" s="2007"/>
      <c r="C113" s="1304"/>
      <c r="D113" s="1310" t="s">
        <v>1399</v>
      </c>
    </row>
    <row r="114" spans="1:4" ht="3" customHeight="1" x14ac:dyDescent="0.2">
      <c r="A114" s="1300"/>
      <c r="B114" s="2008"/>
      <c r="C114" s="1304"/>
      <c r="D114" s="1310"/>
    </row>
    <row r="115" spans="1:4" x14ac:dyDescent="0.2">
      <c r="A115" s="1300"/>
      <c r="B115" s="1944"/>
      <c r="C115" s="1304">
        <f>C112+1</f>
        <v>36</v>
      </c>
      <c r="D115" s="1303" t="s">
        <v>1398</v>
      </c>
    </row>
    <row r="116" spans="1:4" ht="3" customHeight="1" x14ac:dyDescent="0.2">
      <c r="A116" s="1300"/>
      <c r="B116" s="2004"/>
      <c r="C116" s="1304"/>
      <c r="D116" s="1303"/>
    </row>
    <row r="117" spans="1:4" x14ac:dyDescent="0.2">
      <c r="A117" s="1300"/>
      <c r="B117" s="1944"/>
      <c r="C117" s="1304">
        <f>C115+1</f>
        <v>37</v>
      </c>
      <c r="D117" s="1303" t="s">
        <v>1754</v>
      </c>
    </row>
    <row r="118" spans="1:4" ht="3" customHeight="1" x14ac:dyDescent="0.2">
      <c r="A118" s="1300"/>
      <c r="B118" s="2004"/>
      <c r="C118" s="1304"/>
      <c r="D118" s="1303"/>
    </row>
    <row r="119" spans="1:4" x14ac:dyDescent="0.2">
      <c r="A119" s="1300"/>
      <c r="B119" s="194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2" sqref="I3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2" t="str">
        <f>'Single Audit Cover'!A7</f>
        <v>Nettle Creek Community Consolidated Grade</v>
      </c>
      <c r="B1" s="2502"/>
      <c r="C1" s="2502"/>
      <c r="D1" s="2502"/>
      <c r="E1" s="2502"/>
    </row>
    <row r="2" spans="1:5" x14ac:dyDescent="0.2">
      <c r="A2" s="2503" t="str">
        <f>'Single Audit Cover'!E7</f>
        <v>24032024C04</v>
      </c>
      <c r="B2" s="2503"/>
      <c r="C2" s="2503"/>
      <c r="D2" s="2503"/>
      <c r="E2" s="2503"/>
    </row>
    <row r="3" spans="1:5" ht="4.5" customHeight="1" x14ac:dyDescent="0.2"/>
    <row r="4" spans="1:5" x14ac:dyDescent="0.2">
      <c r="A4" s="1349" t="s">
        <v>1464</v>
      </c>
      <c r="B4" s="1347"/>
      <c r="C4" s="1347"/>
      <c r="D4" s="1348"/>
      <c r="E4" s="1347"/>
    </row>
    <row r="5" spans="1:5" x14ac:dyDescent="0.2">
      <c r="A5" s="1349"/>
      <c r="B5" s="200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27994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10" t="s">
        <v>1452</v>
      </c>
      <c r="D19" s="1343">
        <f>SUM(D10:D17)</f>
        <v>27994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4"/>
      <c r="B24" s="2505"/>
      <c r="D24" s="1336"/>
    </row>
    <row r="25" spans="1:4" x14ac:dyDescent="0.2">
      <c r="A25" s="2500"/>
      <c r="B25" s="2501"/>
      <c r="D25" s="1336"/>
    </row>
    <row r="26" spans="1:4" x14ac:dyDescent="0.2">
      <c r="A26" s="2500"/>
      <c r="B26" s="2501"/>
      <c r="D26" s="1336"/>
    </row>
    <row r="27" spans="1:4" x14ac:dyDescent="0.2">
      <c r="A27" s="2500"/>
      <c r="B27" s="2501"/>
      <c r="D27" s="1336"/>
    </row>
    <row r="28" spans="1:4" x14ac:dyDescent="0.2">
      <c r="A28" s="2500"/>
      <c r="B28" s="2501"/>
      <c r="D28" s="1336"/>
    </row>
    <row r="29" spans="1:4" x14ac:dyDescent="0.2">
      <c r="A29" s="2500"/>
      <c r="B29" s="2501"/>
      <c r="D29" s="1336"/>
    </row>
    <row r="30" spans="1:4" x14ac:dyDescent="0.2">
      <c r="A30" s="2500"/>
      <c r="B30" s="2501"/>
      <c r="D30" s="1336"/>
    </row>
    <row r="32" spans="1:4" x14ac:dyDescent="0.2">
      <c r="A32" s="1338" t="s">
        <v>1450</v>
      </c>
      <c r="D32" s="1341">
        <f>SUM(D19:D30)</f>
        <v>27994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00"/>
      <c r="B40" s="2501"/>
      <c r="D40" s="1336"/>
    </row>
    <row r="41" spans="1:4" x14ac:dyDescent="0.2">
      <c r="A41" s="2500"/>
      <c r="B41" s="2501"/>
      <c r="D41" s="1335"/>
    </row>
    <row r="42" spans="1:4" x14ac:dyDescent="0.2">
      <c r="A42" s="2500"/>
      <c r="B42" s="2501"/>
      <c r="D42" s="1335"/>
    </row>
    <row r="43" spans="1:4" x14ac:dyDescent="0.2">
      <c r="A43" s="2500"/>
      <c r="B43" s="2501"/>
      <c r="D43" s="1335"/>
    </row>
    <row r="44" spans="1:4" x14ac:dyDescent="0.2">
      <c r="A44" s="2500"/>
      <c r="B44" s="2501"/>
      <c r="D44" s="1335"/>
    </row>
    <row r="45" spans="1:4" x14ac:dyDescent="0.2">
      <c r="A45" s="2500"/>
      <c r="B45" s="2501"/>
      <c r="D45" s="1335"/>
    </row>
    <row r="47" spans="1:4" x14ac:dyDescent="0.2">
      <c r="B47" s="1334" t="s">
        <v>1444</v>
      </c>
      <c r="C47" s="1334"/>
      <c r="D47" s="1904">
        <f>SUM(D35:D45)</f>
        <v>0</v>
      </c>
    </row>
    <row r="49" spans="2:4" x14ac:dyDescent="0.2">
      <c r="B49" s="1334" t="s">
        <v>1443</v>
      </c>
      <c r="C49" s="1334"/>
      <c r="D49" s="1904">
        <f>D32-D47</f>
        <v>27994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06" t="str">
        <f>'Single Audit Cover'!A7</f>
        <v>Nettle Creek Community Consolidated Grade</v>
      </c>
      <c r="C1" s="2507"/>
      <c r="D1" s="2507"/>
      <c r="E1" s="2507"/>
      <c r="F1" s="2507"/>
      <c r="G1" s="2507"/>
      <c r="H1" s="2507"/>
      <c r="I1" s="2507"/>
      <c r="J1" s="2507"/>
      <c r="K1" s="2507"/>
      <c r="L1" s="2507"/>
      <c r="M1" s="2507"/>
    </row>
    <row r="2" spans="2:14" ht="15" x14ac:dyDescent="0.2">
      <c r="B2" s="2508" t="str">
        <f>'Single Audit Cover'!E7</f>
        <v>24032024C04</v>
      </c>
      <c r="C2" s="2508"/>
      <c r="D2" s="2508"/>
      <c r="E2" s="2508"/>
      <c r="F2" s="2508"/>
      <c r="G2" s="2508"/>
      <c r="H2" s="2508"/>
      <c r="I2" s="2508"/>
      <c r="J2" s="2508"/>
      <c r="K2" s="2508"/>
      <c r="L2" s="2508"/>
      <c r="M2" s="2508"/>
      <c r="N2" s="1399"/>
    </row>
    <row r="3" spans="2:14" ht="15" x14ac:dyDescent="0.2">
      <c r="B3" s="2509" t="s">
        <v>1432</v>
      </c>
      <c r="C3" s="2509"/>
      <c r="D3" s="2509"/>
      <c r="E3" s="2509"/>
      <c r="F3" s="2509"/>
      <c r="G3" s="2509"/>
      <c r="H3" s="2509"/>
      <c r="I3" s="2509"/>
      <c r="J3" s="2509"/>
      <c r="K3" s="2509"/>
      <c r="L3" s="2509"/>
      <c r="M3" s="2509"/>
      <c r="N3" s="1399"/>
    </row>
    <row r="4" spans="2:14" ht="15" x14ac:dyDescent="0.2">
      <c r="B4" s="2510" t="str">
        <f>'[1]Single Audit Cover'!A4</f>
        <v>Year Ending June 30, 2017</v>
      </c>
      <c r="C4" s="2510"/>
      <c r="D4" s="2510"/>
      <c r="E4" s="2510"/>
      <c r="F4" s="2510"/>
      <c r="G4" s="2510"/>
      <c r="H4" s="2510"/>
      <c r="I4" s="2510"/>
      <c r="J4" s="2510"/>
      <c r="K4" s="2510"/>
      <c r="L4" s="2510"/>
      <c r="M4" s="2510"/>
      <c r="N4" s="1399"/>
    </row>
    <row r="6" spans="2:14" x14ac:dyDescent="0.2">
      <c r="B6" s="1398"/>
      <c r="C6" s="1397"/>
      <c r="D6" s="2011" t="s">
        <v>1488</v>
      </c>
      <c r="E6" s="2012" t="s">
        <v>607</v>
      </c>
      <c r="F6" s="2013"/>
      <c r="G6" s="1396" t="s">
        <v>1487</v>
      </c>
      <c r="H6" s="2012"/>
      <c r="I6" s="2012"/>
      <c r="J6" s="2012"/>
      <c r="K6" s="1395"/>
      <c r="L6" s="1394"/>
      <c r="M6" s="2014"/>
    </row>
    <row r="7" spans="2:14" x14ac:dyDescent="0.2">
      <c r="B7" s="2015" t="s">
        <v>2061</v>
      </c>
      <c r="C7" s="1393"/>
      <c r="D7" s="1392"/>
      <c r="E7" s="2016"/>
      <c r="F7" s="2017"/>
      <c r="G7" s="2016"/>
      <c r="H7" s="2018" t="s">
        <v>1484</v>
      </c>
      <c r="I7" s="2016"/>
      <c r="J7" s="2090" t="s">
        <v>1484</v>
      </c>
      <c r="K7" s="1388"/>
      <c r="L7" s="1387" t="s">
        <v>1482</v>
      </c>
      <c r="M7" s="1386"/>
    </row>
    <row r="8" spans="2:14" ht="15.75" x14ac:dyDescent="0.25">
      <c r="B8" s="2019" t="s">
        <v>2062</v>
      </c>
      <c r="C8" s="1393" t="s">
        <v>1486</v>
      </c>
      <c r="D8" s="1392" t="s">
        <v>1485</v>
      </c>
      <c r="E8" s="1391" t="s">
        <v>1484</v>
      </c>
      <c r="F8" s="1390" t="s">
        <v>1484</v>
      </c>
      <c r="G8" s="1389" t="s">
        <v>1484</v>
      </c>
      <c r="H8" s="2018" t="s">
        <v>1862</v>
      </c>
      <c r="I8" s="1388" t="s">
        <v>1484</v>
      </c>
      <c r="J8" s="2090" t="s">
        <v>2063</v>
      </c>
      <c r="K8" s="1388" t="s">
        <v>1483</v>
      </c>
      <c r="L8" s="1387" t="s">
        <v>1478</v>
      </c>
      <c r="M8" s="1386" t="s">
        <v>31</v>
      </c>
    </row>
    <row r="9" spans="2:14" ht="13.5" x14ac:dyDescent="0.2">
      <c r="B9" s="2020" t="s">
        <v>1481</v>
      </c>
      <c r="C9" s="1393" t="s">
        <v>1480</v>
      </c>
      <c r="D9" s="1392" t="s">
        <v>2064</v>
      </c>
      <c r="E9" s="1391" t="s">
        <v>1862</v>
      </c>
      <c r="F9" s="1390" t="s">
        <v>2063</v>
      </c>
      <c r="G9" s="1389" t="s">
        <v>1862</v>
      </c>
      <c r="H9" s="2018" t="s">
        <v>2065</v>
      </c>
      <c r="I9" s="1388" t="s">
        <v>2063</v>
      </c>
      <c r="J9" s="2090" t="s">
        <v>2065</v>
      </c>
      <c r="K9" s="1388" t="s">
        <v>1479</v>
      </c>
      <c r="L9" s="2021" t="s">
        <v>2066</v>
      </c>
      <c r="M9" s="1386"/>
    </row>
    <row r="10" spans="2:14" ht="11.85" customHeight="1" x14ac:dyDescent="0.2">
      <c r="B10" s="2020" t="s">
        <v>1477</v>
      </c>
      <c r="C10" s="1385" t="s">
        <v>1476</v>
      </c>
      <c r="D10" s="1384" t="s">
        <v>1475</v>
      </c>
      <c r="E10" s="1383" t="s">
        <v>1474</v>
      </c>
      <c r="F10" s="1382" t="s">
        <v>1473</v>
      </c>
      <c r="G10" s="1381" t="s">
        <v>1472</v>
      </c>
      <c r="H10" s="2022" t="s">
        <v>1489</v>
      </c>
      <c r="I10" s="1380" t="s">
        <v>1471</v>
      </c>
      <c r="J10" s="2091"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3"/>
      <c r="C28" s="2024"/>
      <c r="D28" s="2025"/>
      <c r="E28" s="2026"/>
      <c r="F28" s="2026"/>
      <c r="G28" s="2026"/>
      <c r="H28" s="2026"/>
      <c r="I28" s="2026"/>
      <c r="J28" s="2026"/>
      <c r="K28" s="2026"/>
      <c r="L28" s="2026"/>
      <c r="M28" s="2026"/>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2" t="s">
        <v>1949</v>
      </c>
      <c r="C32" s="1953"/>
      <c r="D32" s="1954"/>
      <c r="E32" s="1955"/>
      <c r="F32" s="1955"/>
      <c r="G32" s="1955"/>
      <c r="H32" s="1955"/>
      <c r="I32" s="1350"/>
      <c r="J32" s="1350"/>
    </row>
    <row r="33" spans="2:13" x14ac:dyDescent="0.2">
      <c r="B33" s="1956"/>
      <c r="C33" s="1957"/>
      <c r="D33" s="1958"/>
      <c r="E33" s="1959"/>
      <c r="F33" s="1959"/>
      <c r="G33" s="1350"/>
      <c r="H33" s="1350"/>
      <c r="I33" s="1350"/>
      <c r="J33" s="1350"/>
    </row>
    <row r="34" spans="2:13" ht="13.5" customHeight="1" x14ac:dyDescent="0.2">
      <c r="B34" s="1342" t="s">
        <v>1467</v>
      </c>
      <c r="G34" s="1350"/>
      <c r="H34" s="1350"/>
      <c r="I34" s="1350"/>
      <c r="J34" s="1350"/>
    </row>
    <row r="35" spans="2:13" ht="13.5" customHeight="1" x14ac:dyDescent="0.2">
      <c r="B35" s="2027"/>
      <c r="C35" s="2028"/>
      <c r="D35" s="2029"/>
      <c r="E35" s="2030"/>
      <c r="F35" s="2030"/>
      <c r="G35" s="2030"/>
      <c r="H35" s="2030"/>
      <c r="I35" s="2030"/>
      <c r="J35" s="2030"/>
      <c r="K35" s="2031"/>
      <c r="L35" s="2031"/>
      <c r="M35" s="2030"/>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2" t="s">
        <v>1943</v>
      </c>
      <c r="C43" s="1358"/>
      <c r="D43" s="1357"/>
      <c r="E43" s="1355"/>
      <c r="F43" s="1355"/>
      <c r="G43" s="1355"/>
      <c r="H43" s="1355"/>
      <c r="I43" s="1355"/>
      <c r="J43" s="1355"/>
      <c r="K43" s="1356"/>
      <c r="L43" s="1356"/>
      <c r="M43" s="1355"/>
    </row>
    <row r="44" spans="2:13" ht="3.95" customHeight="1" x14ac:dyDescent="0.2">
      <c r="B44" s="2032"/>
      <c r="C44" s="1358"/>
      <c r="D44" s="1357"/>
      <c r="E44" s="1355"/>
      <c r="F44" s="1355"/>
      <c r="G44" s="1355"/>
      <c r="H44" s="1355"/>
      <c r="I44" s="1355"/>
      <c r="J44" s="1355"/>
      <c r="K44" s="1356"/>
      <c r="L44" s="1356"/>
      <c r="M44" s="1355"/>
    </row>
    <row r="45" spans="2:13" ht="11.25" customHeight="1" x14ac:dyDescent="0.2">
      <c r="B45" s="1905"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0" t="str">
        <f>'Single Audit Cover'!A7</f>
        <v>Nettle Creek Community Consolidated Grade</v>
      </c>
      <c r="B1" s="2521"/>
      <c r="C1" s="2521"/>
      <c r="D1" s="2521"/>
      <c r="E1" s="1411"/>
    </row>
    <row r="2" spans="1:7" ht="13.5" customHeight="1" x14ac:dyDescent="0.2">
      <c r="A2" s="2522" t="str">
        <f>'Single Audit Cover'!E7</f>
        <v>24032024C04</v>
      </c>
      <c r="B2" s="2523"/>
      <c r="C2" s="2523"/>
      <c r="D2" s="2523"/>
      <c r="E2" s="1401"/>
    </row>
    <row r="3" spans="1:7" ht="15.75" customHeight="1" x14ac:dyDescent="0.25">
      <c r="A3" s="2524" t="s">
        <v>1494</v>
      </c>
      <c r="B3" s="2525"/>
      <c r="C3" s="2525"/>
      <c r="D3" s="2525"/>
      <c r="E3" s="1410"/>
    </row>
    <row r="4" spans="1:7" ht="13.5" customHeight="1" x14ac:dyDescent="0.25">
      <c r="A4" s="2526" t="str">
        <f>'Single Audit Cover'!A4</f>
        <v>Year Ending June 30, 2017</v>
      </c>
      <c r="B4" s="2527"/>
      <c r="C4" s="2527"/>
      <c r="D4" s="2527"/>
      <c r="E4" s="1410"/>
    </row>
    <row r="5" spans="1:7" ht="8.25" customHeight="1" x14ac:dyDescent="0.2">
      <c r="C5" s="1350"/>
      <c r="D5" s="1350"/>
    </row>
    <row r="6" spans="1:7" ht="13.5" customHeight="1" x14ac:dyDescent="0.2">
      <c r="A6" s="1342" t="s">
        <v>1848</v>
      </c>
      <c r="C6" s="1350"/>
      <c r="D6" s="1350"/>
    </row>
    <row r="7" spans="1:7" ht="60.95" customHeight="1" x14ac:dyDescent="0.2">
      <c r="A7" s="2519" t="s">
        <v>1903</v>
      </c>
      <c r="B7" s="2519"/>
      <c r="C7" s="2519"/>
      <c r="D7" s="2519"/>
      <c r="E7" s="2519"/>
      <c r="F7" s="2519"/>
    </row>
    <row r="8" spans="1:7" ht="12" customHeight="1" x14ac:dyDescent="0.2">
      <c r="A8" s="1342"/>
      <c r="B8" s="1992"/>
      <c r="C8" s="1992"/>
      <c r="D8" s="1992"/>
      <c r="E8" s="1409"/>
    </row>
    <row r="9" spans="1:7" ht="15" customHeight="1" x14ac:dyDescent="0.2">
      <c r="A9" s="1956" t="s">
        <v>1938</v>
      </c>
      <c r="B9" s="1960"/>
      <c r="C9" s="1960"/>
      <c r="D9" s="1960"/>
      <c r="E9" s="1961"/>
      <c r="F9" s="1959"/>
      <c r="G9" s="1959"/>
    </row>
    <row r="10" spans="1:7" ht="15" customHeight="1" x14ac:dyDescent="0.2">
      <c r="A10" s="2033" t="s">
        <v>1939</v>
      </c>
      <c r="B10" s="1962"/>
      <c r="C10" s="1963"/>
      <c r="D10" s="1962" t="s">
        <v>1940</v>
      </c>
      <c r="E10" s="1963"/>
      <c r="F10" s="1962" t="s">
        <v>105</v>
      </c>
      <c r="G10" s="1959"/>
    </row>
    <row r="11" spans="1:7" ht="12" customHeight="1" x14ac:dyDescent="0.2">
      <c r="A11" s="2033"/>
      <c r="B11" s="1962"/>
      <c r="C11" s="2034"/>
      <c r="D11" s="1962"/>
      <c r="E11" s="2034"/>
      <c r="F11" s="1962"/>
      <c r="G11" s="1959"/>
    </row>
    <row r="12" spans="1:7" x14ac:dyDescent="0.2">
      <c r="A12" s="1342" t="s">
        <v>2071</v>
      </c>
      <c r="C12" s="1338"/>
      <c r="D12" s="1338"/>
    </row>
    <row r="13" spans="1:7" ht="15" customHeight="1" x14ac:dyDescent="0.2">
      <c r="A13" s="2519" t="s">
        <v>1849</v>
      </c>
      <c r="B13" s="2519"/>
      <c r="C13" s="2519"/>
      <c r="D13" s="2519"/>
      <c r="E13" s="2519"/>
      <c r="F13" s="2519"/>
    </row>
    <row r="14" spans="1:7" ht="9.75" customHeight="1" x14ac:dyDescent="0.2">
      <c r="C14" s="1338"/>
      <c r="D14" s="1338"/>
    </row>
    <row r="15" spans="1:7" ht="13.5" customHeight="1" x14ac:dyDescent="0.2">
      <c r="C15" s="1738" t="s">
        <v>1493</v>
      </c>
      <c r="D15" s="2517" t="s">
        <v>1492</v>
      </c>
      <c r="E15" s="2517"/>
      <c r="F15" s="2517"/>
    </row>
    <row r="16" spans="1:7" ht="13.5" customHeight="1" x14ac:dyDescent="0.2">
      <c r="A16" s="1370"/>
      <c r="B16" s="1342" t="s">
        <v>1491</v>
      </c>
      <c r="C16" s="1738" t="s">
        <v>1490</v>
      </c>
      <c r="D16" s="2518" t="s">
        <v>2072</v>
      </c>
      <c r="E16" s="2518"/>
      <c r="F16" s="2518"/>
    </row>
    <row r="17" spans="1:6" ht="20.45" customHeight="1" x14ac:dyDescent="0.2">
      <c r="A17" s="2035"/>
      <c r="B17" s="2036"/>
      <c r="C17" s="1951"/>
      <c r="D17" s="2511"/>
      <c r="E17" s="2511"/>
      <c r="F17" s="2511"/>
    </row>
    <row r="18" spans="1:6" ht="20.65" customHeight="1" x14ac:dyDescent="0.2">
      <c r="A18" s="2035"/>
      <c r="B18" s="2036"/>
      <c r="C18" s="1951"/>
      <c r="D18" s="2511"/>
      <c r="E18" s="2511"/>
      <c r="F18" s="2511"/>
    </row>
    <row r="19" spans="1:6" ht="20.65" customHeight="1" x14ac:dyDescent="0.2">
      <c r="A19" s="2035"/>
      <c r="B19" s="2036"/>
      <c r="C19" s="1951"/>
      <c r="D19" s="2511"/>
      <c r="E19" s="2511"/>
      <c r="F19" s="2511"/>
    </row>
    <row r="20" spans="1:6" ht="20.65" customHeight="1" x14ac:dyDescent="0.2">
      <c r="A20" s="2035"/>
      <c r="B20" s="2036"/>
      <c r="C20" s="1951"/>
      <c r="D20" s="2511"/>
      <c r="E20" s="2511"/>
      <c r="F20" s="2511"/>
    </row>
    <row r="21" spans="1:6" ht="20.65" customHeight="1" x14ac:dyDescent="0.2">
      <c r="A21" s="2035"/>
      <c r="B21" s="2036"/>
      <c r="C21" s="1951"/>
      <c r="D21" s="2511"/>
      <c r="E21" s="2511"/>
      <c r="F21" s="2511"/>
    </row>
    <row r="22" spans="1:6" ht="20.65" customHeight="1" x14ac:dyDescent="0.2">
      <c r="A22" s="2035"/>
      <c r="B22" s="2036"/>
      <c r="C22" s="1951"/>
      <c r="D22" s="2511"/>
      <c r="E22" s="2511"/>
      <c r="F22" s="2511"/>
    </row>
    <row r="23" spans="1:6" ht="20.65" customHeight="1" x14ac:dyDescent="0.2">
      <c r="A23" s="2035"/>
      <c r="B23" s="2036"/>
      <c r="C23" s="1951"/>
      <c r="D23" s="2511"/>
      <c r="E23" s="2511"/>
      <c r="F23" s="2511"/>
    </row>
    <row r="24" spans="1:6" ht="20.65" customHeight="1" x14ac:dyDescent="0.2">
      <c r="A24" s="2035"/>
      <c r="B24" s="2036"/>
      <c r="C24" s="1951"/>
      <c r="D24" s="2511"/>
      <c r="E24" s="2511"/>
      <c r="F24" s="2511"/>
    </row>
    <row r="25" spans="1:6" ht="20.65" customHeight="1" x14ac:dyDescent="0.2">
      <c r="A25" s="2035"/>
      <c r="B25" s="2036"/>
      <c r="C25" s="1951"/>
      <c r="D25" s="2511"/>
      <c r="E25" s="2511"/>
      <c r="F25" s="2511"/>
    </row>
    <row r="26" spans="1:6" ht="20.65" customHeight="1" x14ac:dyDescent="0.2">
      <c r="A26" s="2035"/>
      <c r="B26" s="2036"/>
      <c r="C26" s="1951"/>
      <c r="D26" s="2511"/>
      <c r="E26" s="2511"/>
      <c r="F26" s="2511"/>
    </row>
    <row r="27" spans="1:6" ht="20.65" customHeight="1" x14ac:dyDescent="0.2">
      <c r="A27" s="2035"/>
      <c r="B27" s="2036"/>
      <c r="C27" s="1951"/>
      <c r="D27" s="2511"/>
      <c r="E27" s="2511"/>
      <c r="F27" s="2511"/>
    </row>
    <row r="28" spans="1:6" ht="20.65" customHeight="1" x14ac:dyDescent="0.2">
      <c r="A28" s="2035"/>
      <c r="B28" s="2036"/>
      <c r="C28" s="1951"/>
      <c r="D28" s="2511"/>
      <c r="E28" s="2511"/>
      <c r="F28" s="2511"/>
    </row>
    <row r="29" spans="1:6" ht="20.65" customHeight="1" x14ac:dyDescent="0.2">
      <c r="A29" s="2035"/>
      <c r="B29" s="2036"/>
      <c r="C29" s="1951"/>
      <c r="D29" s="2511"/>
      <c r="E29" s="2511"/>
      <c r="F29" s="251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13" t="s">
        <v>2073</v>
      </c>
      <c r="B32" s="2513"/>
      <c r="C32" s="2513"/>
      <c r="D32" s="2513"/>
      <c r="E32" s="2513"/>
      <c r="F32" s="251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14">
        <f>+C33+C34</f>
        <v>0</v>
      </c>
      <c r="F34" s="2515"/>
    </row>
    <row r="35" spans="1:6" ht="12" customHeight="1" x14ac:dyDescent="0.2">
      <c r="A35" s="1481"/>
      <c r="B35" s="1674"/>
      <c r="C35" s="2037"/>
      <c r="D35" s="1676"/>
      <c r="E35" s="2038"/>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39"/>
      <c r="B47" s="2030"/>
      <c r="C47" s="2030"/>
      <c r="D47" s="2030"/>
      <c r="E47" s="2030"/>
      <c r="F47" s="2030"/>
    </row>
    <row r="48" spans="1:6" s="1404" customFormat="1" ht="6" customHeight="1" x14ac:dyDescent="0.2">
      <c r="A48" s="2040"/>
    </row>
    <row r="49" spans="1:5" s="1355" customFormat="1" ht="23.25" customHeight="1" x14ac:dyDescent="0.2">
      <c r="A49" s="1402">
        <v>5</v>
      </c>
      <c r="B49" s="2516" t="s">
        <v>2076</v>
      </c>
      <c r="C49" s="2516"/>
      <c r="D49" s="2516"/>
      <c r="E49" s="1401"/>
    </row>
    <row r="50" spans="1:5" s="1355" customFormat="1" ht="3.75" customHeight="1" x14ac:dyDescent="0.2">
      <c r="A50" s="1402"/>
      <c r="B50" s="2041"/>
      <c r="C50" s="2041"/>
      <c r="D50" s="2041"/>
      <c r="E50" s="1401"/>
    </row>
    <row r="51" spans="1:5" s="1355" customFormat="1" ht="20.25" customHeight="1" x14ac:dyDescent="0.2">
      <c r="A51" s="1400">
        <v>6</v>
      </c>
      <c r="B51" s="2512" t="s">
        <v>1944</v>
      </c>
      <c r="C51" s="2512"/>
      <c r="D51" s="2512"/>
    </row>
    <row r="52" spans="1:5" ht="14.25" customHeight="1" x14ac:dyDescent="0.2">
      <c r="A52" s="1400"/>
      <c r="B52" s="2512"/>
      <c r="C52" s="2512"/>
      <c r="D52" s="251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6" t="str">
        <f>'Single Audit Cover'!A7</f>
        <v>Nettle Creek Community Consolidated Grade</v>
      </c>
      <c r="C1" s="2547"/>
      <c r="D1" s="2547"/>
      <c r="E1" s="2547"/>
      <c r="F1" s="2547"/>
      <c r="G1" s="2547"/>
      <c r="H1" s="2547"/>
      <c r="I1" s="2547"/>
      <c r="J1" s="1438"/>
    </row>
    <row r="2" spans="2:10" s="1350" customFormat="1" ht="12.75" customHeight="1" x14ac:dyDescent="0.2">
      <c r="B2" s="2548" t="str">
        <f>'Single Audit Cover'!E7</f>
        <v>24032024C04</v>
      </c>
      <c r="C2" s="2549"/>
      <c r="D2" s="2549"/>
      <c r="E2" s="2549"/>
      <c r="F2" s="2549"/>
      <c r="G2" s="2549"/>
      <c r="H2" s="2549"/>
      <c r="I2" s="2549"/>
      <c r="J2" s="1438"/>
    </row>
    <row r="3" spans="2:10" s="1350" customFormat="1" ht="12.75" customHeight="1" x14ac:dyDescent="0.2">
      <c r="B3" s="2550" t="s">
        <v>1512</v>
      </c>
      <c r="C3" s="2527"/>
      <c r="D3" s="2527"/>
      <c r="E3" s="2527"/>
      <c r="F3" s="2527"/>
      <c r="G3" s="2527"/>
      <c r="H3" s="2527"/>
      <c r="I3" s="2527"/>
      <c r="J3" s="1437"/>
    </row>
    <row r="4" spans="2:10" s="1350" customFormat="1" ht="12.75" customHeight="1" x14ac:dyDescent="0.2">
      <c r="B4" s="2550" t="str">
        <f>'Single Audit Cover'!A4</f>
        <v>Year Ending June 30, 2017</v>
      </c>
      <c r="C4" s="2527"/>
      <c r="D4" s="2527"/>
      <c r="E4" s="2527"/>
      <c r="F4" s="2527"/>
      <c r="G4" s="2527"/>
      <c r="H4" s="2527"/>
      <c r="I4" s="2527"/>
    </row>
    <row r="5" spans="2:10" s="1350" customFormat="1" ht="6.2" customHeight="1" x14ac:dyDescent="0.2">
      <c r="B5" s="1436" t="s">
        <v>1365</v>
      </c>
      <c r="C5" s="1403"/>
      <c r="D5" s="1403"/>
      <c r="E5" s="1425"/>
      <c r="F5" s="1404"/>
      <c r="G5" s="1404"/>
      <c r="H5" s="1404"/>
      <c r="I5" s="1404"/>
    </row>
    <row r="6" spans="2:10" s="1350" customFormat="1" ht="6.2" customHeight="1" x14ac:dyDescent="0.2">
      <c r="B6" s="2042"/>
      <c r="C6" s="2043"/>
      <c r="D6" s="2043"/>
      <c r="E6" s="2044"/>
      <c r="F6" s="2043"/>
      <c r="G6" s="2043"/>
      <c r="H6" s="2043"/>
      <c r="I6" s="2043"/>
    </row>
    <row r="7" spans="2:10" s="1350" customFormat="1" ht="13.5" customHeight="1" x14ac:dyDescent="0.2">
      <c r="B7" s="2550" t="s">
        <v>1511</v>
      </c>
      <c r="C7" s="2527"/>
      <c r="D7" s="2527"/>
      <c r="E7" s="2527"/>
      <c r="F7" s="2527"/>
      <c r="G7" s="2527"/>
      <c r="H7" s="2527"/>
      <c r="I7" s="252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1"/>
      <c r="D11" s="2551"/>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45"/>
      <c r="F17" s="1305"/>
      <c r="G17" s="2045"/>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45"/>
      <c r="F26" s="1305"/>
      <c r="G26" s="2045"/>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42"/>
      <c r="E29" s="2542"/>
      <c r="F29" s="2542"/>
      <c r="G29" s="2542"/>
      <c r="H29" s="2542"/>
      <c r="I29" s="2542"/>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46" t="s">
        <v>2078</v>
      </c>
      <c r="C35" s="1419"/>
      <c r="D35" s="1337"/>
    </row>
    <row r="36" spans="2:9" ht="6" customHeight="1" x14ac:dyDescent="0.2">
      <c r="B36" s="2046"/>
      <c r="C36" s="1419"/>
      <c r="D36" s="1337"/>
    </row>
    <row r="37" spans="2:9" ht="17.25" customHeight="1" x14ac:dyDescent="0.2">
      <c r="B37" s="2047" t="s">
        <v>1500</v>
      </c>
      <c r="C37" s="2543" t="s">
        <v>1499</v>
      </c>
      <c r="D37" s="2544"/>
      <c r="E37" s="2544"/>
      <c r="F37" s="2545"/>
      <c r="G37" s="2543" t="s">
        <v>2079</v>
      </c>
      <c r="H37" s="2544"/>
      <c r="I37" s="2545"/>
    </row>
    <row r="38" spans="2:9" ht="16.5" customHeight="1" x14ac:dyDescent="0.2">
      <c r="B38" s="2048"/>
      <c r="C38" s="2529"/>
      <c r="D38" s="2530"/>
      <c r="E38" s="2530"/>
      <c r="F38" s="2531"/>
      <c r="G38" s="2533"/>
      <c r="H38" s="2534"/>
      <c r="I38" s="2535"/>
    </row>
    <row r="39" spans="2:9" ht="16.5" customHeight="1" x14ac:dyDescent="0.2">
      <c r="B39" s="2048"/>
      <c r="C39" s="2529"/>
      <c r="D39" s="2530"/>
      <c r="E39" s="2530"/>
      <c r="F39" s="2531"/>
      <c r="G39" s="2532"/>
      <c r="H39" s="2532"/>
      <c r="I39" s="2532"/>
    </row>
    <row r="40" spans="2:9" ht="16.5" customHeight="1" x14ac:dyDescent="0.2">
      <c r="B40" s="2048"/>
      <c r="C40" s="2529"/>
      <c r="D40" s="2530"/>
      <c r="E40" s="2530"/>
      <c r="F40" s="2531"/>
      <c r="G40" s="2532"/>
      <c r="H40" s="2532"/>
      <c r="I40" s="2532"/>
    </row>
    <row r="41" spans="2:9" ht="16.5" customHeight="1" x14ac:dyDescent="0.2">
      <c r="B41" s="2048"/>
      <c r="C41" s="2529"/>
      <c r="D41" s="2530"/>
      <c r="E41" s="2530"/>
      <c r="F41" s="2531"/>
      <c r="G41" s="2532"/>
      <c r="H41" s="2532"/>
      <c r="I41" s="2532"/>
    </row>
    <row r="42" spans="2:9" ht="16.5" customHeight="1" x14ac:dyDescent="0.2">
      <c r="B42" s="2048"/>
      <c r="C42" s="2529"/>
      <c r="D42" s="2530"/>
      <c r="E42" s="2530"/>
      <c r="F42" s="2531"/>
      <c r="G42" s="2532"/>
      <c r="H42" s="2532"/>
      <c r="I42" s="2532"/>
    </row>
    <row r="43" spans="2:9" ht="16.5" customHeight="1" x14ac:dyDescent="0.2">
      <c r="B43" s="2048"/>
      <c r="C43" s="2536" t="s">
        <v>2080</v>
      </c>
      <c r="D43" s="2537"/>
      <c r="E43" s="2537"/>
      <c r="F43" s="2538"/>
      <c r="G43" s="2539">
        <f>SUM(G38:I42)</f>
        <v>0</v>
      </c>
      <c r="H43" s="2539"/>
      <c r="I43" s="2539"/>
    </row>
    <row r="44" spans="2:9" ht="12.75" customHeight="1" x14ac:dyDescent="0.2"/>
    <row r="45" spans="2:9" ht="12.75" customHeight="1" x14ac:dyDescent="0.2">
      <c r="B45" s="1430" t="s">
        <v>2081</v>
      </c>
      <c r="D45" s="2540">
        <v>0</v>
      </c>
      <c r="E45" s="2541"/>
    </row>
    <row r="46" spans="2:9" ht="5.25" customHeight="1" x14ac:dyDescent="0.2">
      <c r="B46" s="2049"/>
      <c r="D46" s="2050"/>
      <c r="E46" s="2051"/>
    </row>
    <row r="47" spans="2:9" ht="12.75" customHeight="1" x14ac:dyDescent="0.2">
      <c r="B47" s="1355" t="s">
        <v>2082</v>
      </c>
      <c r="C47" s="1355"/>
      <c r="D47" s="2052" t="e">
        <f>+G43/D45</f>
        <v>#DIV/0!</v>
      </c>
      <c r="E47" s="2053"/>
      <c r="F47" s="2054"/>
      <c r="I47" s="2055"/>
    </row>
    <row r="48" spans="2:9" ht="9.9499999999999993" customHeight="1" x14ac:dyDescent="0.2"/>
    <row r="49" spans="1:9" x14ac:dyDescent="0.2">
      <c r="B49" s="1358" t="s">
        <v>1498</v>
      </c>
      <c r="C49" s="1370"/>
      <c r="D49" s="1370"/>
      <c r="E49" s="2528"/>
      <c r="F49" s="2528"/>
      <c r="G49" s="2528"/>
      <c r="H49" s="1404"/>
    </row>
    <row r="51" spans="1:9" ht="13.5" customHeight="1" x14ac:dyDescent="0.2">
      <c r="B51" s="1358" t="s">
        <v>1497</v>
      </c>
      <c r="C51" s="1370"/>
      <c r="E51" s="1418"/>
      <c r="F51" s="1355" t="s">
        <v>1031</v>
      </c>
      <c r="G51" s="1418"/>
      <c r="H51" s="1355" t="s">
        <v>105</v>
      </c>
    </row>
    <row r="52" spans="1:9" x14ac:dyDescent="0.2">
      <c r="B52" s="2028"/>
      <c r="C52" s="2030"/>
      <c r="D52" s="2056"/>
      <c r="E52" s="2057"/>
      <c r="F52" s="2058"/>
      <c r="G52" s="2058"/>
      <c r="H52" s="2058"/>
      <c r="I52" s="2058"/>
    </row>
    <row r="53" spans="1:9" ht="6" customHeight="1" x14ac:dyDescent="0.2">
      <c r="B53" s="1432"/>
      <c r="C53" s="1404"/>
      <c r="D53" s="2059"/>
      <c r="E53" s="2060"/>
      <c r="F53" s="2061"/>
      <c r="G53" s="2061"/>
      <c r="H53" s="2061"/>
      <c r="I53" s="2061"/>
    </row>
    <row r="54" spans="1:9" s="1412" customFormat="1" ht="13.5" x14ac:dyDescent="0.2">
      <c r="A54" s="1413"/>
      <c r="B54" s="2062"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6" t="str">
        <f>'Single Audit Cover'!A7</f>
        <v>Nettle Creek Community Consolidated Grade</v>
      </c>
      <c r="C1" s="2546"/>
      <c r="D1" s="2546"/>
      <c r="E1" s="2546"/>
      <c r="F1" s="2546"/>
      <c r="G1" s="2546"/>
      <c r="H1" s="2546"/>
      <c r="I1" s="2546"/>
      <c r="J1" s="2546"/>
      <c r="K1" s="2546"/>
      <c r="L1" s="1471"/>
      <c r="M1" s="1471"/>
    </row>
    <row r="2" spans="1:13" ht="12" customHeight="1" x14ac:dyDescent="0.2">
      <c r="B2" s="2548" t="str">
        <f>'Single Audit Cover'!E7</f>
        <v>24032024C04</v>
      </c>
      <c r="C2" s="2548"/>
      <c r="D2" s="2548"/>
      <c r="E2" s="2548"/>
      <c r="F2" s="2548"/>
      <c r="G2" s="2548"/>
      <c r="H2" s="2548"/>
      <c r="I2" s="2548"/>
      <c r="J2" s="2548"/>
      <c r="K2" s="2548"/>
      <c r="L2" s="1470"/>
      <c r="M2" s="1469"/>
    </row>
    <row r="3" spans="1:13" ht="10.35" customHeight="1" x14ac:dyDescent="0.2">
      <c r="B3" s="2526" t="s">
        <v>1512</v>
      </c>
      <c r="C3" s="2526"/>
      <c r="D3" s="2526"/>
      <c r="E3" s="2526"/>
      <c r="F3" s="2526"/>
      <c r="G3" s="2526"/>
      <c r="H3" s="2526"/>
      <c r="I3" s="2526"/>
      <c r="J3" s="2526"/>
      <c r="K3" s="2526"/>
      <c r="L3" s="1468"/>
      <c r="M3" s="1468"/>
    </row>
    <row r="4" spans="1:13" ht="14.25" customHeight="1" x14ac:dyDescent="0.2">
      <c r="B4" s="2555" t="str">
        <f>'Single Audit Cover'!A4</f>
        <v>Year Ending June 30, 2017</v>
      </c>
      <c r="C4" s="2555"/>
      <c r="D4" s="2555"/>
      <c r="E4" s="2555"/>
      <c r="F4" s="2555"/>
      <c r="G4" s="2555"/>
      <c r="H4" s="2555"/>
      <c r="I4" s="2555"/>
      <c r="J4" s="2555"/>
      <c r="K4" s="2555"/>
      <c r="L4" s="1467"/>
      <c r="M4" s="1467"/>
    </row>
    <row r="5" spans="1:13" ht="7.5" customHeight="1" x14ac:dyDescent="0.2">
      <c r="B5" s="1338" t="s">
        <v>1365</v>
      </c>
      <c r="C5" s="1338"/>
    </row>
    <row r="6" spans="1:13" ht="7.5" customHeight="1" x14ac:dyDescent="0.2">
      <c r="B6" s="2063"/>
      <c r="C6" s="2063"/>
      <c r="D6" s="2043"/>
      <c r="E6" s="2043"/>
      <c r="F6" s="2043"/>
      <c r="G6" s="2044"/>
      <c r="H6" s="2043"/>
      <c r="I6" s="2044"/>
      <c r="J6" s="2043"/>
      <c r="K6" s="2043"/>
      <c r="L6" s="1440"/>
    </row>
    <row r="7" spans="1:13" ht="12.75" customHeight="1" x14ac:dyDescent="0.2">
      <c r="A7" s="1370"/>
      <c r="B7" s="2555" t="s">
        <v>1531</v>
      </c>
      <c r="C7" s="2555"/>
      <c r="D7" s="2556"/>
      <c r="E7" s="2556"/>
      <c r="F7" s="2556"/>
      <c r="G7" s="2556"/>
      <c r="H7" s="2556"/>
      <c r="I7" s="2556"/>
      <c r="J7" s="2556"/>
      <c r="K7" s="2556"/>
      <c r="L7" s="1466"/>
    </row>
    <row r="8" spans="1:13" ht="7.5" customHeight="1" x14ac:dyDescent="0.2">
      <c r="B8" s="1404"/>
      <c r="C8" s="1404"/>
      <c r="D8" s="1404"/>
      <c r="E8" s="1404"/>
      <c r="F8" s="1404"/>
      <c r="G8" s="1425"/>
      <c r="H8" s="1404"/>
      <c r="I8" s="1425"/>
      <c r="J8" s="1404"/>
      <c r="K8" s="1404"/>
      <c r="L8" s="1440"/>
    </row>
    <row r="9" spans="1:13" ht="9.6" customHeight="1" x14ac:dyDescent="0.2">
      <c r="B9" s="2043"/>
      <c r="C9" s="2043"/>
      <c r="D9" s="2043"/>
      <c r="E9" s="2043"/>
      <c r="F9" s="2043"/>
      <c r="G9" s="2044"/>
      <c r="H9" s="2043"/>
      <c r="I9" s="2044"/>
      <c r="J9" s="2043"/>
      <c r="K9" s="2043"/>
      <c r="L9" s="1440"/>
    </row>
    <row r="10" spans="1:13" ht="16.5" customHeight="1" x14ac:dyDescent="0.2">
      <c r="B10" s="1465" t="s">
        <v>1530</v>
      </c>
      <c r="C10" s="1683" t="s">
        <v>2025</v>
      </c>
      <c r="D10" s="1684"/>
      <c r="E10" s="1404"/>
      <c r="F10" s="1408" t="s">
        <v>1529</v>
      </c>
      <c r="G10" s="1463"/>
      <c r="H10" s="1464" t="s">
        <v>1528</v>
      </c>
      <c r="I10" s="1463"/>
      <c r="J10" s="2064" t="s">
        <v>1527</v>
      </c>
      <c r="K10" s="1404"/>
      <c r="L10" s="1440"/>
    </row>
    <row r="11" spans="1:13" ht="13.5" customHeight="1" x14ac:dyDescent="0.2">
      <c r="B11" s="1404"/>
      <c r="C11" s="1404"/>
      <c r="D11" s="1404"/>
      <c r="E11" s="1404"/>
      <c r="F11" s="1404"/>
      <c r="G11" s="1425"/>
      <c r="H11" s="1404"/>
      <c r="I11" s="2065"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66" t="s">
        <v>1525</v>
      </c>
      <c r="C13" s="2066"/>
      <c r="D13" s="2067"/>
      <c r="E13" s="2067"/>
      <c r="F13" s="2067"/>
      <c r="G13" s="2068"/>
      <c r="H13" s="2067"/>
      <c r="I13" s="2068"/>
      <c r="J13" s="2067"/>
      <c r="K13" s="2067"/>
      <c r="L13" s="1458"/>
    </row>
    <row r="14" spans="1:13" ht="45.75" customHeight="1" x14ac:dyDescent="0.2">
      <c r="B14" s="2552"/>
      <c r="C14" s="2552"/>
      <c r="D14" s="2552"/>
      <c r="E14" s="2552"/>
      <c r="F14" s="2552"/>
      <c r="G14" s="2552"/>
      <c r="H14" s="2552"/>
      <c r="I14" s="2552"/>
      <c r="J14" s="2552"/>
      <c r="K14" s="2552"/>
      <c r="L14" s="1459"/>
    </row>
    <row r="15" spans="1:13" ht="4.5" customHeight="1" x14ac:dyDescent="0.2">
      <c r="B15" s="1422"/>
      <c r="C15" s="1422"/>
      <c r="D15" s="1460"/>
      <c r="E15" s="1460"/>
      <c r="F15" s="1460"/>
      <c r="H15" s="1460"/>
      <c r="J15" s="1460"/>
      <c r="K15" s="1460"/>
      <c r="L15" s="1459"/>
    </row>
    <row r="16" spans="1:13" s="1370" customFormat="1" ht="13.5" customHeight="1" x14ac:dyDescent="0.2">
      <c r="B16" s="2066" t="s">
        <v>1524</v>
      </c>
      <c r="C16" s="2066"/>
      <c r="D16" s="2067"/>
      <c r="E16" s="2067"/>
      <c r="F16" s="2067"/>
      <c r="G16" s="2068"/>
      <c r="H16" s="2067"/>
      <c r="I16" s="2068"/>
      <c r="J16" s="2067"/>
      <c r="K16" s="2067"/>
      <c r="L16" s="1458"/>
    </row>
    <row r="17" spans="2:12" ht="45.75" customHeight="1" x14ac:dyDescent="0.2">
      <c r="B17" s="2552"/>
      <c r="C17" s="2552"/>
      <c r="D17" s="2552"/>
      <c r="E17" s="2552"/>
      <c r="F17" s="2552"/>
      <c r="G17" s="2552"/>
      <c r="H17" s="2552"/>
      <c r="I17" s="2552"/>
      <c r="J17" s="2552"/>
      <c r="K17" s="2552"/>
      <c r="L17" s="1440"/>
    </row>
    <row r="18" spans="2:12" ht="4.5" customHeight="1" x14ac:dyDescent="0.2">
      <c r="B18" s="1422"/>
      <c r="C18" s="1422"/>
      <c r="L18" s="1440"/>
    </row>
    <row r="19" spans="2:12" s="1370" customFormat="1" ht="13.5" customHeight="1" x14ac:dyDescent="0.2">
      <c r="B19" s="2066" t="s">
        <v>2088</v>
      </c>
      <c r="C19" s="2066"/>
      <c r="D19" s="2067"/>
      <c r="E19" s="2067"/>
      <c r="F19" s="2067"/>
      <c r="G19" s="2068"/>
      <c r="H19" s="2067"/>
      <c r="I19" s="2068"/>
      <c r="J19" s="2067"/>
      <c r="K19" s="2067"/>
      <c r="L19" s="1458"/>
    </row>
    <row r="20" spans="2:12" ht="45.75" customHeight="1" x14ac:dyDescent="0.2">
      <c r="B20" s="2557"/>
      <c r="C20" s="2557"/>
      <c r="D20" s="2552"/>
      <c r="E20" s="2552"/>
      <c r="F20" s="2552"/>
      <c r="G20" s="2552"/>
      <c r="H20" s="2552"/>
      <c r="I20" s="2552"/>
      <c r="J20" s="2552"/>
      <c r="K20" s="2552"/>
      <c r="L20" s="1440"/>
    </row>
    <row r="21" spans="2:12" ht="4.5" customHeight="1" x14ac:dyDescent="0.2">
      <c r="B21" s="1457"/>
      <c r="C21" s="1457"/>
      <c r="L21" s="1440"/>
    </row>
    <row r="22" spans="2:12" ht="13.5" customHeight="1" x14ac:dyDescent="0.2">
      <c r="B22" s="2066" t="s">
        <v>1523</v>
      </c>
      <c r="C22" s="2066"/>
      <c r="D22" s="2043"/>
      <c r="E22" s="2043"/>
      <c r="F22" s="2043"/>
      <c r="G22" s="2044"/>
      <c r="H22" s="2043"/>
      <c r="I22" s="2044"/>
      <c r="J22" s="2043"/>
      <c r="K22" s="2043"/>
      <c r="L22" s="1440"/>
    </row>
    <row r="23" spans="2:12" ht="45" customHeight="1" x14ac:dyDescent="0.2">
      <c r="B23" s="2552"/>
      <c r="C23" s="2552"/>
      <c r="D23" s="2552"/>
      <c r="E23" s="2552"/>
      <c r="F23" s="2552"/>
      <c r="G23" s="2552"/>
      <c r="H23" s="2552"/>
      <c r="I23" s="2552"/>
      <c r="J23" s="2552"/>
      <c r="K23" s="2552"/>
      <c r="L23" s="1440"/>
    </row>
    <row r="24" spans="2:12" ht="4.5" customHeight="1" x14ac:dyDescent="0.2">
      <c r="B24" s="1422"/>
      <c r="C24" s="1422"/>
      <c r="L24" s="1440"/>
    </row>
    <row r="25" spans="2:12" ht="13.5" customHeight="1" x14ac:dyDescent="0.2">
      <c r="B25" s="2066" t="s">
        <v>1522</v>
      </c>
      <c r="C25" s="2066"/>
      <c r="D25" s="2043"/>
      <c r="E25" s="2043"/>
      <c r="F25" s="2043"/>
      <c r="G25" s="2044"/>
      <c r="H25" s="2043"/>
      <c r="I25" s="2044"/>
      <c r="J25" s="2043"/>
      <c r="K25" s="2043"/>
      <c r="L25" s="1440"/>
    </row>
    <row r="26" spans="2:12" ht="45.75" customHeight="1" x14ac:dyDescent="0.2">
      <c r="B26" s="2552"/>
      <c r="C26" s="2552"/>
      <c r="D26" s="2552"/>
      <c r="E26" s="2552"/>
      <c r="F26" s="2552"/>
      <c r="G26" s="2552"/>
      <c r="H26" s="2552"/>
      <c r="I26" s="2552"/>
      <c r="J26" s="2552"/>
      <c r="K26" s="2552"/>
      <c r="L26" s="1440"/>
    </row>
    <row r="27" spans="2:12" ht="4.5" customHeight="1" x14ac:dyDescent="0.2">
      <c r="B27" s="1422"/>
      <c r="C27" s="1422"/>
      <c r="L27" s="1440"/>
    </row>
    <row r="28" spans="2:12" ht="13.5" customHeight="1" x14ac:dyDescent="0.2">
      <c r="B28" s="2069" t="s">
        <v>1521</v>
      </c>
      <c r="C28" s="2069"/>
      <c r="D28" s="2043"/>
      <c r="E28" s="2043"/>
      <c r="F28" s="2043"/>
      <c r="G28" s="2044"/>
      <c r="H28" s="2043"/>
      <c r="I28" s="2044"/>
      <c r="J28" s="2043"/>
      <c r="K28" s="2043"/>
      <c r="L28" s="1440"/>
    </row>
    <row r="29" spans="2:12" ht="45.75" customHeight="1" x14ac:dyDescent="0.2">
      <c r="B29" s="2553"/>
      <c r="C29" s="2553"/>
      <c r="D29" s="2552"/>
      <c r="E29" s="2552"/>
      <c r="F29" s="2552"/>
      <c r="G29" s="2552"/>
      <c r="H29" s="2552"/>
      <c r="I29" s="2552"/>
      <c r="J29" s="2552"/>
      <c r="K29" s="255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0" t="s">
        <v>1520</v>
      </c>
      <c r="C31" s="2070"/>
      <c r="D31" s="2063"/>
      <c r="E31" s="2043"/>
      <c r="F31" s="2043"/>
      <c r="G31" s="2044"/>
      <c r="H31" s="2043"/>
      <c r="I31" s="2044"/>
      <c r="J31" s="2043"/>
      <c r="K31" s="2043"/>
      <c r="L31" s="1440"/>
    </row>
    <row r="32" spans="2:12" s="1404" customFormat="1" ht="45.75" customHeight="1" x14ac:dyDescent="0.2">
      <c r="B32" s="2554"/>
      <c r="C32" s="2554"/>
      <c r="D32" s="2552"/>
      <c r="E32" s="2552"/>
      <c r="F32" s="2552"/>
      <c r="G32" s="2552"/>
      <c r="H32" s="2552"/>
      <c r="I32" s="2552"/>
      <c r="J32" s="2552"/>
      <c r="K32" s="2552"/>
      <c r="L32" s="1440"/>
    </row>
    <row r="33" spans="1:13" s="1404" customFormat="1" ht="4.5" customHeight="1" x14ac:dyDescent="0.2">
      <c r="B33" s="1455"/>
      <c r="C33" s="1455"/>
      <c r="G33" s="1425"/>
      <c r="I33" s="1425"/>
      <c r="L33" s="1440"/>
    </row>
    <row r="34" spans="1:13" s="1404" customFormat="1" ht="11.1" customHeight="1" x14ac:dyDescent="0.2">
      <c r="B34" s="2071" t="s">
        <v>1519</v>
      </c>
      <c r="C34" s="2072"/>
      <c r="D34" s="2073"/>
      <c r="E34" s="2073"/>
      <c r="F34" s="2073"/>
      <c r="G34" s="2074"/>
      <c r="H34" s="2073"/>
      <c r="I34" s="2074"/>
      <c r="J34" s="2073"/>
      <c r="K34" s="207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7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0"/>
      <c r="B38" s="2077"/>
      <c r="C38" s="2077"/>
      <c r="D38" s="2077"/>
      <c r="E38" s="2077"/>
      <c r="F38" s="2077"/>
      <c r="G38" s="2078"/>
      <c r="H38" s="2077"/>
      <c r="I38" s="2078"/>
      <c r="J38" s="2077"/>
      <c r="K38" s="2077"/>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61" t="str">
        <f>'Single Audit Cover'!A7</f>
        <v>Nettle Creek Community Consolidated Grade</v>
      </c>
      <c r="C1" s="2561"/>
      <c r="D1" s="2561"/>
      <c r="E1" s="2561"/>
      <c r="F1" s="2561"/>
      <c r="G1" s="2561"/>
      <c r="H1" s="2561"/>
      <c r="I1" s="2561"/>
      <c r="J1" s="2561"/>
      <c r="K1" s="2561"/>
      <c r="L1" s="1490"/>
    </row>
    <row r="2" spans="1:12" ht="12.75" customHeight="1" x14ac:dyDescent="0.2">
      <c r="B2" s="2562" t="str">
        <f>'Single Audit Cover'!E7</f>
        <v>24032024C04</v>
      </c>
      <c r="C2" s="2562"/>
      <c r="D2" s="2562"/>
      <c r="E2" s="2562"/>
      <c r="F2" s="2562"/>
      <c r="G2" s="2562"/>
      <c r="H2" s="2562"/>
      <c r="I2" s="2562"/>
      <c r="J2" s="2562"/>
      <c r="K2" s="2562"/>
      <c r="L2" s="1489"/>
    </row>
    <row r="3" spans="1:12" ht="12.75" customHeight="1" x14ac:dyDescent="0.2">
      <c r="B3" s="2526" t="s">
        <v>1512</v>
      </c>
      <c r="C3" s="2526"/>
      <c r="D3" s="2526"/>
      <c r="E3" s="2526"/>
      <c r="F3" s="2526"/>
      <c r="G3" s="2526"/>
      <c r="H3" s="2526"/>
      <c r="I3" s="2526"/>
      <c r="J3" s="2526"/>
      <c r="K3" s="2526"/>
      <c r="L3" s="1468"/>
    </row>
    <row r="4" spans="1:12" ht="12.75" customHeight="1" x14ac:dyDescent="0.2">
      <c r="B4" s="2526" t="str">
        <f>'Single Audit Cover'!A4</f>
        <v>Year Ending June 30, 2017</v>
      </c>
      <c r="C4" s="2526"/>
      <c r="D4" s="2526"/>
      <c r="E4" s="2526"/>
      <c r="F4" s="2526"/>
      <c r="G4" s="2526"/>
      <c r="H4" s="2526"/>
      <c r="I4" s="2526"/>
      <c r="J4" s="2526"/>
      <c r="K4" s="2526"/>
      <c r="L4" s="1468"/>
    </row>
    <row r="5" spans="1:12" ht="5.25" customHeight="1" x14ac:dyDescent="0.2">
      <c r="B5" s="1338" t="s">
        <v>1365</v>
      </c>
      <c r="C5" s="1338"/>
      <c r="L5" s="1404"/>
    </row>
    <row r="6" spans="1:12" ht="30.75" customHeight="1" x14ac:dyDescent="0.2">
      <c r="A6" s="1404"/>
      <c r="B6" s="2563" t="s">
        <v>1551</v>
      </c>
      <c r="C6" s="2563"/>
      <c r="D6" s="2563"/>
      <c r="E6" s="2563"/>
      <c r="F6" s="2563"/>
      <c r="G6" s="2563"/>
      <c r="H6" s="2563"/>
      <c r="I6" s="2563"/>
      <c r="J6" s="2563"/>
      <c r="K6" s="2563"/>
      <c r="L6" s="1404"/>
    </row>
    <row r="7" spans="1:12" ht="4.5" customHeight="1" x14ac:dyDescent="0.2">
      <c r="B7" s="2043"/>
      <c r="C7" s="2043"/>
      <c r="D7" s="2043"/>
      <c r="E7" s="2043"/>
      <c r="F7" s="2043"/>
      <c r="G7" s="2044"/>
      <c r="H7" s="2043"/>
      <c r="I7" s="2044"/>
      <c r="J7" s="2043"/>
      <c r="K7" s="2043"/>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42"/>
      <c r="G12" s="2542"/>
      <c r="H12" s="2542"/>
      <c r="I12" s="2542"/>
      <c r="J12" s="2542"/>
      <c r="K12" s="254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58"/>
      <c r="E14" s="2558"/>
      <c r="F14" s="2558"/>
      <c r="H14" s="1407" t="s">
        <v>1545</v>
      </c>
      <c r="I14" s="2559"/>
      <c r="J14" s="2559"/>
      <c r="K14" s="255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59"/>
      <c r="E16" s="2559"/>
      <c r="F16" s="2559"/>
      <c r="G16" s="2559"/>
      <c r="H16" s="2559"/>
      <c r="I16" s="2559"/>
      <c r="J16" s="2559"/>
      <c r="K16" s="2559"/>
      <c r="L16" s="1404"/>
    </row>
    <row r="17" spans="2:12" ht="13.5" customHeight="1" x14ac:dyDescent="0.2">
      <c r="B17" s="1408" t="s">
        <v>1543</v>
      </c>
      <c r="C17" s="1408"/>
      <c r="D17" s="2560"/>
      <c r="E17" s="2560"/>
      <c r="F17" s="2560"/>
      <c r="G17" s="2560"/>
      <c r="H17" s="2560"/>
      <c r="I17" s="2560"/>
      <c r="J17" s="2560"/>
      <c r="K17" s="256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52"/>
      <c r="C20" s="2552"/>
      <c r="D20" s="2552"/>
      <c r="E20" s="2552"/>
      <c r="F20" s="2552"/>
      <c r="G20" s="2552"/>
      <c r="H20" s="2552"/>
      <c r="I20" s="2552"/>
      <c r="J20" s="2552"/>
      <c r="K20" s="255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52"/>
      <c r="C23" s="2552"/>
      <c r="D23" s="2552"/>
      <c r="E23" s="2552"/>
      <c r="F23" s="2552"/>
      <c r="G23" s="2552"/>
      <c r="H23" s="2552"/>
      <c r="I23" s="2552"/>
      <c r="J23" s="2552"/>
      <c r="K23" s="255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52"/>
      <c r="C26" s="2552"/>
      <c r="D26" s="2552"/>
      <c r="E26" s="2552"/>
      <c r="F26" s="2552"/>
      <c r="G26" s="2552"/>
      <c r="H26" s="2552"/>
      <c r="I26" s="2552"/>
      <c r="J26" s="2552"/>
      <c r="K26" s="255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52"/>
      <c r="C29" s="2552"/>
      <c r="D29" s="2552"/>
      <c r="E29" s="2552"/>
      <c r="F29" s="2552"/>
      <c r="G29" s="2552"/>
      <c r="H29" s="2552"/>
      <c r="I29" s="2552"/>
      <c r="J29" s="2552"/>
      <c r="K29" s="255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52"/>
      <c r="C32" s="2552"/>
      <c r="D32" s="2552"/>
      <c r="E32" s="2552"/>
      <c r="F32" s="2552"/>
      <c r="G32" s="2552"/>
      <c r="H32" s="2552"/>
      <c r="I32" s="2552"/>
      <c r="J32" s="2552"/>
      <c r="K32" s="255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52"/>
      <c r="C35" s="2552"/>
      <c r="D35" s="2552"/>
      <c r="E35" s="2552"/>
      <c r="F35" s="2552"/>
      <c r="G35" s="2552"/>
      <c r="H35" s="2552"/>
      <c r="I35" s="2552"/>
      <c r="J35" s="2552"/>
      <c r="K35" s="255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52"/>
      <c r="C38" s="2552"/>
      <c r="D38" s="2552"/>
      <c r="E38" s="2552"/>
      <c r="F38" s="2552"/>
      <c r="G38" s="2552"/>
      <c r="H38" s="2552"/>
      <c r="I38" s="2552"/>
      <c r="J38" s="2552"/>
      <c r="K38" s="255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0" t="s">
        <v>1535</v>
      </c>
      <c r="C40" s="2070"/>
      <c r="D40" s="2063"/>
      <c r="E40" s="2043"/>
      <c r="F40" s="2043"/>
      <c r="G40" s="2044"/>
      <c r="H40" s="2043"/>
      <c r="I40" s="2044"/>
      <c r="J40" s="2043"/>
      <c r="K40" s="2043"/>
    </row>
    <row r="41" spans="2:12" s="1404" customFormat="1" ht="33.75" customHeight="1" x14ac:dyDescent="0.2">
      <c r="B41" s="2552"/>
      <c r="C41" s="2552"/>
      <c r="D41" s="2552"/>
      <c r="E41" s="2552"/>
      <c r="F41" s="2552"/>
      <c r="G41" s="2552"/>
      <c r="H41" s="2552"/>
      <c r="I41" s="2552"/>
      <c r="J41" s="2552"/>
      <c r="K41" s="2552"/>
    </row>
    <row r="42" spans="2:12" s="1404" customFormat="1" ht="4.5" customHeight="1" x14ac:dyDescent="0.2">
      <c r="B42" s="1455"/>
      <c r="C42" s="1455"/>
      <c r="G42" s="1425"/>
      <c r="I42" s="1425"/>
    </row>
    <row r="43" spans="2:12" s="1404" customFormat="1" ht="13.5" customHeight="1" x14ac:dyDescent="0.2">
      <c r="B43" s="2079" t="s">
        <v>1519</v>
      </c>
      <c r="C43" s="2080"/>
      <c r="D43" s="2073"/>
      <c r="E43" s="2073"/>
      <c r="F43" s="2073"/>
      <c r="G43" s="2074"/>
      <c r="H43" s="2073"/>
      <c r="I43" s="2074"/>
      <c r="J43" s="2073"/>
      <c r="K43" s="2075"/>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1"/>
      <c r="C47" s="2081"/>
      <c r="D47" s="2082"/>
      <c r="E47" s="2082"/>
      <c r="F47" s="2082"/>
      <c r="G47" s="2083"/>
      <c r="H47" s="2082"/>
      <c r="I47" s="2083"/>
      <c r="J47" s="2082"/>
      <c r="K47" s="2082"/>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6" t="str">
        <f>'Single Audit Cover'!A7</f>
        <v>Nettle Creek Community Consolidated Grade</v>
      </c>
      <c r="C1" s="2546"/>
      <c r="D1" s="2546"/>
      <c r="E1" s="1500"/>
    </row>
    <row r="2" spans="2:5" s="1370" customFormat="1" ht="12.75" customHeight="1" x14ac:dyDescent="0.2">
      <c r="B2" s="2548" t="str">
        <f>'Single Audit Cover'!E7</f>
        <v>24032024C04</v>
      </c>
      <c r="C2" s="2548"/>
      <c r="D2" s="2548"/>
      <c r="E2" s="1499"/>
    </row>
    <row r="3" spans="2:5" s="1331" customFormat="1" ht="12.75" customHeight="1" x14ac:dyDescent="0.2">
      <c r="B3" s="2526" t="s">
        <v>1561</v>
      </c>
      <c r="C3" s="2526"/>
      <c r="D3" s="2526"/>
      <c r="E3" s="1991"/>
    </row>
    <row r="4" spans="2:5" s="1370" customFormat="1" ht="12.75" customHeight="1" x14ac:dyDescent="0.2">
      <c r="B4" s="2564" t="str">
        <f>'Single Audit Cover'!A4</f>
        <v>Year Ending June 30, 2017</v>
      </c>
      <c r="C4" s="2564"/>
      <c r="D4" s="256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84"/>
      <c r="C43" s="2085"/>
      <c r="D43" s="2085"/>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6" t="str">
        <f>'Single Audit Cover'!A7</f>
        <v>Nettle Creek Community Consolidated Grade</v>
      </c>
      <c r="C1" s="2546"/>
      <c r="D1" s="2546"/>
      <c r="E1" s="2546"/>
      <c r="F1" s="1490"/>
      <c r="G1" s="1490"/>
      <c r="H1" s="1490"/>
      <c r="I1" s="1490"/>
      <c r="J1" s="1490"/>
      <c r="K1" s="1490"/>
      <c r="L1" s="1490"/>
    </row>
    <row r="2" spans="2:12" ht="13.5" customHeight="1" x14ac:dyDescent="0.2">
      <c r="B2" s="2548" t="str">
        <f>'Single Audit Cover'!E7</f>
        <v>24032024C04</v>
      </c>
      <c r="C2" s="2548"/>
      <c r="D2" s="2548"/>
      <c r="E2" s="2548"/>
      <c r="F2" s="1489"/>
      <c r="G2" s="1489"/>
      <c r="H2" s="1489"/>
      <c r="I2" s="1489"/>
      <c r="J2" s="1489"/>
      <c r="K2" s="1489"/>
      <c r="L2" s="1489"/>
    </row>
    <row r="3" spans="2:12" ht="13.5" customHeight="1" x14ac:dyDescent="0.2">
      <c r="B3" s="2526" t="s">
        <v>1569</v>
      </c>
      <c r="C3" s="2526"/>
      <c r="D3" s="2526"/>
      <c r="E3" s="2526"/>
      <c r="F3" s="1991"/>
      <c r="G3" s="1991"/>
      <c r="H3" s="1991"/>
      <c r="I3" s="1991"/>
      <c r="J3" s="1991"/>
      <c r="K3" s="1991"/>
      <c r="L3" s="1991"/>
    </row>
    <row r="4" spans="2:12" ht="13.5" customHeight="1" x14ac:dyDescent="0.2">
      <c r="B4" s="2565" t="str">
        <f>'Single Audit Cover'!A4</f>
        <v>Year Ending June 30, 2017</v>
      </c>
      <c r="C4" s="2565"/>
      <c r="D4" s="2565"/>
      <c r="E4" s="256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3"/>
      <c r="C11" s="2553"/>
      <c r="D11" s="2552"/>
      <c r="E11" s="2552"/>
    </row>
    <row r="12" spans="2:12" ht="13.5" customHeight="1" x14ac:dyDescent="0.2">
      <c r="B12" s="1404"/>
      <c r="C12" s="1404"/>
      <c r="D12" s="1404"/>
    </row>
    <row r="13" spans="2:12" ht="13.5" customHeight="1" x14ac:dyDescent="0.2">
      <c r="B13" s="1305" t="s">
        <v>1565</v>
      </c>
      <c r="C13" s="1305"/>
      <c r="D13" s="1404"/>
    </row>
    <row r="14" spans="2:12" ht="76.5" customHeight="1" x14ac:dyDescent="0.2">
      <c r="B14" s="2553"/>
      <c r="C14" s="2553"/>
      <c r="D14" s="2552"/>
      <c r="E14" s="2552"/>
    </row>
    <row r="15" spans="2:12" ht="13.5" customHeight="1" x14ac:dyDescent="0.2">
      <c r="B15" s="1404"/>
      <c r="C15" s="1404"/>
      <c r="D15" s="1404"/>
    </row>
    <row r="16" spans="2:12" ht="13.5" customHeight="1" x14ac:dyDescent="0.2">
      <c r="B16" s="1305" t="s">
        <v>1564</v>
      </c>
      <c r="C16" s="1305"/>
      <c r="D16" s="1404"/>
      <c r="E16" s="195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6"/>
      <c r="C41" s="2086"/>
      <c r="D41" s="2086"/>
      <c r="E41" s="2030"/>
    </row>
    <row r="42" spans="2:5" ht="12.2" customHeight="1" x14ac:dyDescent="0.2">
      <c r="B42" s="2087" t="s">
        <v>2090</v>
      </c>
      <c r="C42" s="2087"/>
      <c r="D42" s="208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24032024C04</v>
      </c>
    </row>
    <row r="3" spans="1:2" x14ac:dyDescent="0.2">
      <c r="A3" t="s">
        <v>1110</v>
      </c>
      <c r="B3" s="1221" t="str">
        <f>COVER!A15</f>
        <v>Grundy</v>
      </c>
    </row>
    <row r="4" spans="1:2" x14ac:dyDescent="0.2">
      <c r="A4" t="s">
        <v>1166</v>
      </c>
      <c r="B4" s="1221" t="str">
        <f>COVER!A17</f>
        <v>Nettle Creek Community Consolidated Grade</v>
      </c>
    </row>
    <row r="5" spans="1:2" x14ac:dyDescent="0.2">
      <c r="A5" t="s">
        <v>799</v>
      </c>
      <c r="B5" s="1221" t="str">
        <f>COVER!A38</f>
        <v>Al Gegenheimer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9"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065-012359</v>
      </c>
    </row>
    <row r="16" spans="1:2" x14ac:dyDescent="0.2">
      <c r="A16" t="s">
        <v>490</v>
      </c>
      <c r="B16" s="1221" t="str">
        <f>COVER!T13</f>
        <v>Janet L. Brown, CPA</v>
      </c>
    </row>
    <row r="17" spans="1:2" x14ac:dyDescent="0.2">
      <c r="A17" t="s">
        <v>1030</v>
      </c>
      <c r="B17" s="1221" t="str">
        <f>COVER!T15</f>
        <v>Janet L. Brown, CPA</v>
      </c>
    </row>
    <row r="18" spans="1:2" x14ac:dyDescent="0.2">
      <c r="A18" t="s">
        <v>1345</v>
      </c>
      <c r="B18" s="1221" t="str">
        <f>COVER!T17</f>
        <v>650 S. Broadway Street, STE. 1</v>
      </c>
    </row>
    <row r="19" spans="1:2" x14ac:dyDescent="0.2">
      <c r="A19" t="s">
        <v>1032</v>
      </c>
      <c r="B19" s="1221" t="str">
        <f>COVER!T25</f>
        <v>j_cpa@sbcglobal.net</v>
      </c>
    </row>
    <row r="20" spans="1:2" x14ac:dyDescent="0.2">
      <c r="A20" t="s">
        <v>1033</v>
      </c>
      <c r="B20" s="1221" t="str">
        <f>COVER!T19</f>
        <v>Coal City</v>
      </c>
    </row>
    <row r="21" spans="1:2" x14ac:dyDescent="0.2">
      <c r="A21" t="s">
        <v>558</v>
      </c>
      <c r="B21" s="1221" t="str">
        <f>COVER!X19</f>
        <v>IL</v>
      </c>
    </row>
    <row r="22" spans="1:2" x14ac:dyDescent="0.2">
      <c r="A22" t="s">
        <v>1034</v>
      </c>
      <c r="B22" s="1221">
        <f>COVER!Z19</f>
        <v>60416</v>
      </c>
    </row>
    <row r="23" spans="1:2" x14ac:dyDescent="0.2">
      <c r="A23" t="s">
        <v>1347</v>
      </c>
      <c r="B23" s="1221" t="str">
        <f>COVER!T21</f>
        <v>(815) 634-8700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187314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187314</v>
      </c>
      <c r="D92" s="13" t="str">
        <f t="shared" si="0"/>
        <v>Error?</v>
      </c>
    </row>
    <row r="93" spans="1:4" x14ac:dyDescent="0.2">
      <c r="A93" s="54">
        <v>32</v>
      </c>
      <c r="B93" s="1221">
        <f>'Assets-Liab 5-6'!C41</f>
        <v>187314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353989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353989</v>
      </c>
      <c r="D123" s="13" t="str">
        <f t="shared" si="0"/>
        <v>Error?</v>
      </c>
    </row>
    <row r="124" spans="1:4" x14ac:dyDescent="0.2">
      <c r="A124" s="54">
        <v>63</v>
      </c>
      <c r="B124" s="1221">
        <f>'Assets-Liab 5-6'!D41</f>
        <v>353989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6535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6535</v>
      </c>
      <c r="D140" s="13" t="str">
        <f t="shared" si="1"/>
        <v>Error?</v>
      </c>
    </row>
    <row r="141" spans="1:4" x14ac:dyDescent="0.2">
      <c r="A141" s="54">
        <v>80</v>
      </c>
      <c r="B141" s="1221">
        <f>'Assets-Liab 5-6'!E41</f>
        <v>6535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270917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270917</v>
      </c>
      <c r="D170" s="13" t="str">
        <f t="shared" si="1"/>
        <v>Error?</v>
      </c>
    </row>
    <row r="171" spans="1:4" x14ac:dyDescent="0.2">
      <c r="A171" s="54">
        <v>110</v>
      </c>
      <c r="B171" s="1221">
        <f>'Assets-Liab 5-6'!F41</f>
        <v>270917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87986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63972</v>
      </c>
      <c r="D189" s="13" t="str">
        <f t="shared" si="1"/>
        <v>Error?</v>
      </c>
    </row>
    <row r="190" spans="1:4" x14ac:dyDescent="0.2">
      <c r="A190" s="54">
        <v>129</v>
      </c>
      <c r="B190" s="1221">
        <f>'Assets-Liab 5-6'!G41</f>
        <v>87986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367072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367072</v>
      </c>
      <c r="D212" s="13" t="str">
        <f t="shared" si="2"/>
        <v>Error?</v>
      </c>
    </row>
    <row r="213" spans="1:4" x14ac:dyDescent="0.2">
      <c r="A213" s="90">
        <v>152</v>
      </c>
      <c r="B213" s="1221">
        <f>'Assets-Liab 5-6'!H41</f>
        <v>367072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5000</v>
      </c>
      <c r="D273" s="13" t="str">
        <f t="shared" si="3"/>
        <v>Error?</v>
      </c>
    </row>
    <row r="274" spans="1:4" x14ac:dyDescent="0.2">
      <c r="A274" s="54">
        <v>213</v>
      </c>
      <c r="B274" s="1221">
        <f>'Assets-Liab 5-6'!M17</f>
        <v>2363590</v>
      </c>
      <c r="D274" s="13" t="str">
        <f t="shared" si="3"/>
        <v>Error?</v>
      </c>
    </row>
    <row r="275" spans="1:4" x14ac:dyDescent="0.2">
      <c r="A275" s="54">
        <v>214</v>
      </c>
      <c r="B275" s="1221">
        <f>'Assets-Liab 5-6'!M18</f>
        <v>0</v>
      </c>
      <c r="D275" s="13" t="str">
        <f t="shared" si="3"/>
        <v>Error?</v>
      </c>
    </row>
    <row r="276" spans="1:4" x14ac:dyDescent="0.2">
      <c r="A276" s="54">
        <v>215</v>
      </c>
      <c r="B276" s="1221">
        <f>'Assets-Liab 5-6'!M19</f>
        <v>725094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3093684</v>
      </c>
      <c r="C279" s="13" t="s">
        <v>653</v>
      </c>
      <c r="D279" s="13" t="str">
        <f t="shared" si="3"/>
        <v>Error?</v>
      </c>
    </row>
    <row r="280" spans="1:4" x14ac:dyDescent="0.2">
      <c r="A280" s="54">
        <v>219</v>
      </c>
      <c r="B280" s="1221">
        <f>'Assets-Liab 5-6'!M40</f>
        <v>3093684</v>
      </c>
      <c r="D280" s="13" t="str">
        <f t="shared" si="3"/>
        <v>Error?</v>
      </c>
    </row>
    <row r="281" spans="1:4" x14ac:dyDescent="0.2">
      <c r="A281" s="54">
        <v>220</v>
      </c>
      <c r="B281" s="1221">
        <f>'Assets-Liab 5-6'!M41</f>
        <v>3093684</v>
      </c>
      <c r="C281" s="13" t="s">
        <v>653</v>
      </c>
      <c r="D281" s="13" t="str">
        <f t="shared" si="3"/>
        <v>Error?</v>
      </c>
    </row>
    <row r="282" spans="1:4" x14ac:dyDescent="0.2">
      <c r="A282" s="54">
        <v>221</v>
      </c>
      <c r="B282" s="1221">
        <f>'Assets-Liab 5-6'!N21</f>
        <v>6535</v>
      </c>
      <c r="D282" s="13" t="str">
        <f t="shared" si="3"/>
        <v>Error?</v>
      </c>
    </row>
    <row r="283" spans="1:4" x14ac:dyDescent="0.2">
      <c r="A283" s="54">
        <v>222</v>
      </c>
      <c r="B283" s="1221">
        <f>'Assets-Liab 5-6'!N22</f>
        <v>778465</v>
      </c>
      <c r="D283" s="13" t="str">
        <f t="shared" si="3"/>
        <v>Error?</v>
      </c>
    </row>
    <row r="284" spans="1:4" x14ac:dyDescent="0.2">
      <c r="A284" s="54">
        <v>223</v>
      </c>
      <c r="B284" s="1221">
        <f>'Assets-Liab 5-6'!N23</f>
        <v>785000</v>
      </c>
      <c r="C284" s="13" t="s">
        <v>653</v>
      </c>
      <c r="D284" s="13" t="str">
        <f t="shared" si="3"/>
        <v>Error?</v>
      </c>
    </row>
    <row r="285" spans="1:4" x14ac:dyDescent="0.2">
      <c r="A285" s="54">
        <v>224</v>
      </c>
      <c r="B285" s="1221">
        <f>'Assets-Liab 5-6'!N36</f>
        <v>785000</v>
      </c>
      <c r="D285" s="13" t="str">
        <f t="shared" si="3"/>
        <v>Error?</v>
      </c>
    </row>
    <row r="286" spans="1:4" x14ac:dyDescent="0.2">
      <c r="A286" s="82">
        <v>225</v>
      </c>
      <c r="D286" s="13" t="str">
        <f t="shared" si="3"/>
        <v>OK</v>
      </c>
    </row>
    <row r="287" spans="1:4" x14ac:dyDescent="0.2">
      <c r="A287" s="54">
        <v>226</v>
      </c>
      <c r="B287" s="1221">
        <f>'Assets-Liab 5-6'!N37</f>
        <v>785000</v>
      </c>
      <c r="C287" s="13" t="s">
        <v>653</v>
      </c>
      <c r="D287" s="13" t="str">
        <f t="shared" si="3"/>
        <v>Error?</v>
      </c>
    </row>
    <row r="288" spans="1:4" x14ac:dyDescent="0.2">
      <c r="A288" s="54">
        <v>227</v>
      </c>
      <c r="B288" s="1221">
        <f>'Assets-Liab 5-6'!N41</f>
        <v>785000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470321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20007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490328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239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500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500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27467</v>
      </c>
      <c r="D733" s="13" t="str">
        <f t="shared" si="10"/>
        <v>Error?</v>
      </c>
    </row>
    <row r="734" spans="1:4" x14ac:dyDescent="0.2">
      <c r="A734" s="54">
        <v>673</v>
      </c>
      <c r="B734" s="1221">
        <f>'Expenditures 15-22'!C53</f>
        <v>27467</v>
      </c>
      <c r="C734" s="13" t="s">
        <v>653</v>
      </c>
      <c r="D734" s="13" t="str">
        <f t="shared" si="10"/>
        <v>Error?</v>
      </c>
    </row>
    <row r="735" spans="1:4" x14ac:dyDescent="0.2">
      <c r="A735" s="54">
        <v>674</v>
      </c>
      <c r="B735" s="1221">
        <f>'Expenditures 15-22'!C55</f>
        <v>68089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68089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8640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8640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104935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595263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57888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1316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59204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3407</v>
      </c>
      <c r="D791" s="13" t="str">
        <f t="shared" si="11"/>
        <v>Error?</v>
      </c>
    </row>
    <row r="792" spans="1:4" x14ac:dyDescent="0.2">
      <c r="A792" s="54">
        <v>731</v>
      </c>
      <c r="B792" s="1221">
        <f>'Expenditures 15-22'!D53</f>
        <v>3407</v>
      </c>
      <c r="C792" s="13" t="s">
        <v>653</v>
      </c>
      <c r="D792" s="13" t="str">
        <f t="shared" si="11"/>
        <v>Error?</v>
      </c>
    </row>
    <row r="793" spans="1:4" x14ac:dyDescent="0.2">
      <c r="A793" s="54">
        <v>732</v>
      </c>
      <c r="B793" s="1221">
        <f>'Expenditures 15-22'!D55</f>
        <v>3855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3855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7262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66466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11693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1235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12928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3972</v>
      </c>
      <c r="D844" s="13" t="str">
        <f t="shared" si="12"/>
        <v>Error?</v>
      </c>
    </row>
    <row r="845" spans="1:4" x14ac:dyDescent="0.2">
      <c r="A845" s="54">
        <v>784</v>
      </c>
      <c r="B845" s="1221">
        <f>'Expenditures 15-22'!E45</f>
        <v>18288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22260</v>
      </c>
      <c r="C847" s="13" t="s">
        <v>653</v>
      </c>
      <c r="D847" s="13" t="str">
        <f t="shared" si="12"/>
        <v>Error?</v>
      </c>
    </row>
    <row r="848" spans="1:4" x14ac:dyDescent="0.2">
      <c r="A848" s="54">
        <v>787</v>
      </c>
      <c r="B848" s="1221">
        <f>'Expenditures 15-22'!E49</f>
        <v>10590</v>
      </c>
      <c r="D848" s="13" t="str">
        <f t="shared" si="12"/>
        <v>Error?</v>
      </c>
    </row>
    <row r="849" spans="1:4" x14ac:dyDescent="0.2">
      <c r="A849" s="54">
        <v>788</v>
      </c>
      <c r="B849" s="1221">
        <f>'Expenditures 15-22'!E50</f>
        <v>5721</v>
      </c>
      <c r="D849" s="13" t="str">
        <f t="shared" si="12"/>
        <v>Error?</v>
      </c>
    </row>
    <row r="850" spans="1:4" x14ac:dyDescent="0.2">
      <c r="A850" s="54">
        <v>789</v>
      </c>
      <c r="B850" s="1221">
        <f>'Expenditures 15-22'!E53</f>
        <v>16311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14542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16982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3200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320</v>
      </c>
      <c r="D867" s="13" t="str">
        <f t="shared" si="12"/>
        <v>Error?</v>
      </c>
    </row>
    <row r="868" spans="1:4" x14ac:dyDescent="0.2">
      <c r="A868" s="82">
        <v>807</v>
      </c>
      <c r="D868" s="13" t="str">
        <f t="shared" si="12"/>
        <v>OK</v>
      </c>
    </row>
    <row r="869" spans="1:4" x14ac:dyDescent="0.2">
      <c r="A869" s="54">
        <v>808</v>
      </c>
      <c r="B869" s="1221">
        <f>'Expenditures 15-22'!E72</f>
        <v>3520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59073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181140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11274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1829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19657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400</v>
      </c>
      <c r="D900" s="13" t="str">
        <f t="shared" si="13"/>
        <v>Error?</v>
      </c>
    </row>
    <row r="901" spans="1:4" x14ac:dyDescent="0.2">
      <c r="A901" s="54">
        <v>840</v>
      </c>
      <c r="B901" s="1221">
        <f>'Expenditures 15-22'!F42</f>
        <v>506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15921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15921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1341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2334</v>
      </c>
      <c r="D925" s="13" t="str">
        <f t="shared" si="13"/>
        <v>Error?</v>
      </c>
    </row>
    <row r="926" spans="1:4" x14ac:dyDescent="0.2">
      <c r="A926" s="82">
        <v>865</v>
      </c>
      <c r="D926" s="13" t="str">
        <f t="shared" si="13"/>
        <v>OK</v>
      </c>
    </row>
    <row r="927" spans="1:4" x14ac:dyDescent="0.2">
      <c r="A927" s="54">
        <v>866</v>
      </c>
      <c r="B927" s="1221">
        <f>'Expenditures 15-22'!F72</f>
        <v>3675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20102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39759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201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203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10086</v>
      </c>
      <c r="D1022" s="13" t="str">
        <f t="shared" si="14"/>
        <v>Error?</v>
      </c>
    </row>
    <row r="1023" spans="1:4" x14ac:dyDescent="0.2">
      <c r="A1023" s="54">
        <v>962</v>
      </c>
      <c r="B1023" s="1221">
        <f>'Expenditures 15-22'!H50</f>
        <v>1889</v>
      </c>
      <c r="D1023" s="13" t="str">
        <f t="shared" ref="D1023:D1086" si="15">IF(ISBLANK(B1023),"OK",IF(A1023-B1023=0,"OK","Error?"))</f>
        <v>Error?</v>
      </c>
    </row>
    <row r="1024" spans="1:4" x14ac:dyDescent="0.2">
      <c r="A1024" s="54">
        <v>963</v>
      </c>
      <c r="B1024" s="1221">
        <f>'Expenditures 15-22'!H53</f>
        <v>11975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11975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12178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551377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24590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582521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345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400</v>
      </c>
      <c r="C1114" s="13" t="s">
        <v>653</v>
      </c>
      <c r="D1114" s="13" t="str">
        <f t="shared" si="16"/>
        <v>Error?</v>
      </c>
    </row>
    <row r="1115" spans="1:4" x14ac:dyDescent="0.2">
      <c r="A1115" s="54">
        <v>1054</v>
      </c>
      <c r="B1115" s="1221">
        <f>'Expenditures 15-22'!K42</f>
        <v>745</v>
      </c>
      <c r="C1115" s="13" t="s">
        <v>653</v>
      </c>
      <c r="D1115" s="13" t="str">
        <f t="shared" si="16"/>
        <v>Error?</v>
      </c>
    </row>
    <row r="1116" spans="1:4" x14ac:dyDescent="0.2">
      <c r="A1116" s="54">
        <v>1055</v>
      </c>
      <c r="B1116" s="1221">
        <f>'Expenditures 15-22'!K44</f>
        <v>3972</v>
      </c>
      <c r="C1116" s="13" t="s">
        <v>653</v>
      </c>
      <c r="D1116" s="13" t="str">
        <f t="shared" si="16"/>
        <v>Error?</v>
      </c>
    </row>
    <row r="1117" spans="1:4" x14ac:dyDescent="0.2">
      <c r="A1117" s="54">
        <v>1056</v>
      </c>
      <c r="B1117" s="1221">
        <f>'Expenditures 15-22'!K45</f>
        <v>34709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38681</v>
      </c>
      <c r="C1119" s="13" t="s">
        <v>653</v>
      </c>
      <c r="D1119" s="13" t="str">
        <f t="shared" si="16"/>
        <v>Error?</v>
      </c>
    </row>
    <row r="1120" spans="1:4" x14ac:dyDescent="0.2">
      <c r="A1120" s="54">
        <v>1059</v>
      </c>
      <c r="B1120" s="1221">
        <f>'Expenditures 15-22'!K49</f>
        <v>20676</v>
      </c>
      <c r="C1120" s="13" t="s">
        <v>653</v>
      </c>
      <c r="D1120" s="13" t="str">
        <f t="shared" si="16"/>
        <v>Error?</v>
      </c>
    </row>
    <row r="1121" spans="1:4" x14ac:dyDescent="0.2">
      <c r="A1121" s="54">
        <v>1060</v>
      </c>
      <c r="B1121" s="1221">
        <f>'Expenditures 15-22'!K50</f>
        <v>38484</v>
      </c>
      <c r="C1121" s="13" t="s">
        <v>653</v>
      </c>
      <c r="D1121" s="13" t="str">
        <f t="shared" si="16"/>
        <v>Error?</v>
      </c>
    </row>
    <row r="1122" spans="1:4" x14ac:dyDescent="0.2">
      <c r="A1122" s="54">
        <v>1061</v>
      </c>
      <c r="B1122" s="1221">
        <f>'Expenditures 15-22'!K53</f>
        <v>59160</v>
      </c>
      <c r="C1122" s="13" t="s">
        <v>653</v>
      </c>
      <c r="D1122" s="13" t="str">
        <f t="shared" si="16"/>
        <v>Error?</v>
      </c>
    </row>
    <row r="1123" spans="1:4" x14ac:dyDescent="0.2">
      <c r="A1123" s="54">
        <v>1062</v>
      </c>
      <c r="B1123" s="1221">
        <f>'Expenditures 15-22'!K55</f>
        <v>71944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71944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11080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14542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25622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4541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2654</v>
      </c>
      <c r="C1139" s="13" t="s">
        <v>653</v>
      </c>
      <c r="D1139" s="13" t="str">
        <f t="shared" si="16"/>
        <v>Error?</v>
      </c>
    </row>
    <row r="1140" spans="1:4" x14ac:dyDescent="0.2">
      <c r="A1140" s="82">
        <v>1079</v>
      </c>
      <c r="D1140" s="13" t="str">
        <f t="shared" si="16"/>
        <v>OK</v>
      </c>
    </row>
    <row r="1141" spans="1:4" x14ac:dyDescent="0.2">
      <c r="A1141" s="54">
        <v>1080</v>
      </c>
      <c r="B1141" s="1221">
        <f>'Expenditures 15-22'!K72</f>
        <v>7195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203347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109139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895007</v>
      </c>
      <c r="C1152" s="13" t="s">
        <v>653</v>
      </c>
      <c r="D1152" s="13" t="str">
        <f t="shared" si="17"/>
        <v>Error?</v>
      </c>
    </row>
    <row r="1153" spans="1:4" x14ac:dyDescent="0.2">
      <c r="A1153" s="54">
        <v>1092</v>
      </c>
      <c r="B1153" s="1221">
        <f>'Expenditures 15-22'!K115</f>
        <v>-58363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21134</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34561</v>
      </c>
      <c r="D1221" s="13" t="str">
        <f t="shared" si="18"/>
        <v>Error?</v>
      </c>
    </row>
    <row r="1222" spans="1:4" x14ac:dyDescent="0.2">
      <c r="A1222" s="82">
        <v>1161</v>
      </c>
      <c r="D1222" s="13" t="str">
        <f t="shared" si="18"/>
        <v>OK</v>
      </c>
    </row>
    <row r="1223" spans="1:4" x14ac:dyDescent="0.2">
      <c r="A1223" s="54">
        <v>1162</v>
      </c>
      <c r="B1223" s="1221">
        <f>'Expenditures 15-22'!C127</f>
        <v>55695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55695</v>
      </c>
      <c r="C1225" s="13" t="s">
        <v>653</v>
      </c>
      <c r="D1225" s="13" t="str">
        <f t="shared" si="18"/>
        <v>Error?</v>
      </c>
    </row>
    <row r="1226" spans="1:4" x14ac:dyDescent="0.2">
      <c r="A1226" s="54">
        <v>1165</v>
      </c>
      <c r="B1226" s="1221">
        <f>'Expenditures 15-22'!C150</f>
        <v>55695</v>
      </c>
      <c r="C1226" s="13" t="s">
        <v>653</v>
      </c>
      <c r="D1226" s="13" t="str">
        <f t="shared" si="18"/>
        <v>Error?</v>
      </c>
    </row>
    <row r="1227" spans="1:4" x14ac:dyDescent="0.2">
      <c r="A1227" s="54">
        <v>1166</v>
      </c>
      <c r="B1227" s="1221">
        <f>'Expenditures 15-22'!D122</f>
        <v>2680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2680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2680</v>
      </c>
      <c r="C1233" s="13" t="s">
        <v>653</v>
      </c>
      <c r="D1233" s="13" t="str">
        <f t="shared" si="18"/>
        <v>Error?</v>
      </c>
    </row>
    <row r="1234" spans="1:4" x14ac:dyDescent="0.2">
      <c r="A1234" s="54">
        <v>1173</v>
      </c>
      <c r="B1234" s="1221">
        <f>'Expenditures 15-22'!D150</f>
        <v>2680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41247</v>
      </c>
      <c r="D1237" s="13" t="str">
        <f t="shared" si="18"/>
        <v>Error?</v>
      </c>
    </row>
    <row r="1238" spans="1:4" x14ac:dyDescent="0.2">
      <c r="A1238" s="82">
        <v>1177</v>
      </c>
      <c r="D1238" s="13" t="str">
        <f t="shared" si="18"/>
        <v>OK</v>
      </c>
    </row>
    <row r="1239" spans="1:4" x14ac:dyDescent="0.2">
      <c r="A1239" s="54">
        <v>1178</v>
      </c>
      <c r="B1239" s="1221">
        <f>'Expenditures 15-22'!E127</f>
        <v>41247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41247</v>
      </c>
      <c r="C1241" s="13" t="s">
        <v>653</v>
      </c>
      <c r="D1241" s="13" t="str">
        <f t="shared" si="18"/>
        <v>Error?</v>
      </c>
    </row>
    <row r="1242" spans="1:4" x14ac:dyDescent="0.2">
      <c r="A1242" s="54">
        <v>1181</v>
      </c>
      <c r="B1242" s="1221">
        <f>'Expenditures 15-22'!E150</f>
        <v>41247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23939</v>
      </c>
      <c r="D1245" s="13" t="str">
        <f t="shared" si="18"/>
        <v>Error?</v>
      </c>
    </row>
    <row r="1246" spans="1:4" x14ac:dyDescent="0.2">
      <c r="A1246" s="82">
        <v>1185</v>
      </c>
      <c r="D1246" s="13" t="str">
        <f t="shared" si="18"/>
        <v>OK</v>
      </c>
    </row>
    <row r="1247" spans="1:4" x14ac:dyDescent="0.2">
      <c r="A1247" s="54">
        <v>1186</v>
      </c>
      <c r="B1247" s="1221">
        <f>'Expenditures 15-22'!F127</f>
        <v>23939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23939</v>
      </c>
      <c r="C1249" s="13" t="s">
        <v>653</v>
      </c>
      <c r="D1249" s="13" t="str">
        <f t="shared" si="18"/>
        <v>Error?</v>
      </c>
    </row>
    <row r="1250" spans="1:4" x14ac:dyDescent="0.2">
      <c r="A1250" s="54">
        <v>1189</v>
      </c>
      <c r="B1250" s="1221">
        <f>'Expenditures 15-22'!F150</f>
        <v>23939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279792</v>
      </c>
      <c r="D1252" s="13" t="str">
        <f t="shared" si="18"/>
        <v>Error?</v>
      </c>
    </row>
    <row r="1253" spans="1:4" x14ac:dyDescent="0.2">
      <c r="A1253" s="54">
        <v>1192</v>
      </c>
      <c r="B1253" s="1221">
        <f>'Expenditures 15-22'!G124</f>
        <v>14653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294445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294445</v>
      </c>
      <c r="C1258" s="13" t="s">
        <v>653</v>
      </c>
      <c r="D1258" s="13" t="str">
        <f t="shared" si="18"/>
        <v>Error?</v>
      </c>
    </row>
    <row r="1259" spans="1:4" x14ac:dyDescent="0.2">
      <c r="A1259" s="54">
        <v>1198</v>
      </c>
      <c r="B1259" s="1221">
        <f>'Expenditures 15-22'!G150</f>
        <v>294445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548</v>
      </c>
      <c r="D1262" s="13" t="str">
        <f t="shared" si="18"/>
        <v>Error?</v>
      </c>
    </row>
    <row r="1263" spans="1:4" x14ac:dyDescent="0.2">
      <c r="A1263" s="82">
        <v>1202</v>
      </c>
      <c r="D1263" s="13" t="str">
        <f t="shared" si="18"/>
        <v>OK</v>
      </c>
    </row>
    <row r="1264" spans="1:4" x14ac:dyDescent="0.2">
      <c r="A1264" s="54">
        <v>1203</v>
      </c>
      <c r="B1264" s="1221">
        <f>'Expenditures 15-22'!H127</f>
        <v>548</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548</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548</v>
      </c>
      <c r="C1273" s="13" t="s">
        <v>653</v>
      </c>
      <c r="D1273" s="13" t="str">
        <f t="shared" si="18"/>
        <v>Error?</v>
      </c>
    </row>
    <row r="1274" spans="1:4" x14ac:dyDescent="0.2">
      <c r="A1274" s="54">
        <v>1213</v>
      </c>
      <c r="B1274" s="1221">
        <f>'Expenditures 15-22'!K122</f>
        <v>23814</v>
      </c>
      <c r="C1274" s="13" t="s">
        <v>653</v>
      </c>
      <c r="D1274" s="13" t="str">
        <f t="shared" si="18"/>
        <v>Error?</v>
      </c>
    </row>
    <row r="1275" spans="1:4" x14ac:dyDescent="0.2">
      <c r="A1275" s="54">
        <v>1214</v>
      </c>
      <c r="B1275" s="1221">
        <f>'Expenditures 15-22'!K123</f>
        <v>279792</v>
      </c>
      <c r="C1275" s="13" t="s">
        <v>653</v>
      </c>
      <c r="D1275" s="13" t="str">
        <f t="shared" si="18"/>
        <v>Error?</v>
      </c>
    </row>
    <row r="1276" spans="1:4" x14ac:dyDescent="0.2">
      <c r="A1276" s="54">
        <v>1215</v>
      </c>
      <c r="B1276" s="1221">
        <f>'Expenditures 15-22'!K124</f>
        <v>114948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418554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418554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418554</v>
      </c>
      <c r="C1288" s="13" t="s">
        <v>653</v>
      </c>
      <c r="D1288" s="13" t="str">
        <f t="shared" si="19"/>
        <v>Error?</v>
      </c>
    </row>
    <row r="1289" spans="1:4" x14ac:dyDescent="0.2">
      <c r="A1289" s="54">
        <v>1228</v>
      </c>
      <c r="B1289" s="1221">
        <f>'Expenditures 15-22'!K151</f>
        <v>-242211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31378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95000</v>
      </c>
      <c r="D1315" s="13" t="str">
        <f t="shared" si="19"/>
        <v>Error?</v>
      </c>
    </row>
    <row r="1316" spans="1:4" x14ac:dyDescent="0.2">
      <c r="A1316" s="54">
        <v>1255</v>
      </c>
      <c r="B1316" s="1221">
        <f>'Expenditures 15-22'!H165</f>
        <v>800</v>
      </c>
      <c r="D1316" s="13" t="str">
        <f t="shared" si="19"/>
        <v>Error?</v>
      </c>
    </row>
    <row r="1317" spans="1:4" x14ac:dyDescent="0.2">
      <c r="A1317" s="54">
        <v>1256</v>
      </c>
      <c r="B1317" s="1221">
        <f>'Expenditures 15-22'!H166</f>
        <v>127178</v>
      </c>
      <c r="C1317" s="13" t="s">
        <v>653</v>
      </c>
      <c r="D1317" s="13" t="str">
        <f t="shared" si="19"/>
        <v>Error?</v>
      </c>
    </row>
    <row r="1318" spans="1:4" x14ac:dyDescent="0.2">
      <c r="A1318" s="54">
        <v>1257</v>
      </c>
      <c r="B1318" s="1221">
        <f>'Expenditures 15-22'!H168</f>
        <v>127178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31378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95000</v>
      </c>
      <c r="C1329" s="13" t="s">
        <v>653</v>
      </c>
      <c r="D1329" s="13" t="str">
        <f t="shared" si="19"/>
        <v>Error?</v>
      </c>
    </row>
    <row r="1330" spans="1:4" x14ac:dyDescent="0.2">
      <c r="A1330" s="54">
        <v>1269</v>
      </c>
      <c r="B1330" s="1221">
        <f>'Expenditures 15-22'!K165</f>
        <v>800</v>
      </c>
      <c r="C1330" s="13" t="s">
        <v>653</v>
      </c>
      <c r="D1330" s="13" t="str">
        <f t="shared" si="19"/>
        <v>Error?</v>
      </c>
    </row>
    <row r="1331" spans="1:4" x14ac:dyDescent="0.2">
      <c r="A1331" s="54">
        <v>1270</v>
      </c>
      <c r="B1331" s="1221">
        <f>'Expenditures 15-22'!K166</f>
        <v>127178</v>
      </c>
      <c r="C1331" s="13" t="s">
        <v>653</v>
      </c>
      <c r="D1331" s="13" t="str">
        <f t="shared" si="19"/>
        <v>Error?</v>
      </c>
    </row>
    <row r="1332" spans="1:4" x14ac:dyDescent="0.2">
      <c r="A1332" s="54">
        <v>1271</v>
      </c>
      <c r="B1332" s="1221">
        <f>'Expenditures 15-22'!K168</f>
        <v>127178</v>
      </c>
      <c r="C1332" s="13" t="s">
        <v>653</v>
      </c>
      <c r="D1332" s="13" t="str">
        <f t="shared" si="19"/>
        <v>Error?</v>
      </c>
    </row>
    <row r="1333" spans="1:4" x14ac:dyDescent="0.2">
      <c r="A1333" s="54">
        <v>1272</v>
      </c>
      <c r="B1333" s="1221">
        <f>'Expenditures 15-22'!K169</f>
        <v>-803</v>
      </c>
      <c r="C1333" s="13" t="s">
        <v>653</v>
      </c>
      <c r="D1333" s="13" t="str">
        <f t="shared" si="19"/>
        <v>Error?</v>
      </c>
    </row>
    <row r="1334" spans="1:4" x14ac:dyDescent="0.2">
      <c r="A1334" s="82">
        <v>1273</v>
      </c>
      <c r="D1334" s="13" t="str">
        <f t="shared" si="19"/>
        <v>OK</v>
      </c>
    </row>
    <row r="1335" spans="1:4" x14ac:dyDescent="0.2">
      <c r="A1335" s="54">
        <v>1274</v>
      </c>
      <c r="B1335" s="1221">
        <f>'Expenditures 15-22'!C176</f>
        <v>28650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28650</v>
      </c>
      <c r="C1339" s="13" t="s">
        <v>653</v>
      </c>
      <c r="D1339" s="13" t="str">
        <f t="shared" si="19"/>
        <v>Error?</v>
      </c>
    </row>
    <row r="1340" spans="1:4" x14ac:dyDescent="0.2">
      <c r="A1340" s="54">
        <v>1279</v>
      </c>
      <c r="B1340" s="1221">
        <f>'Expenditures 15-22'!C204</f>
        <v>28650</v>
      </c>
      <c r="C1340" s="13" t="s">
        <v>653</v>
      </c>
      <c r="D1340" s="13" t="str">
        <f t="shared" si="19"/>
        <v>Error?</v>
      </c>
    </row>
    <row r="1341" spans="1:4" x14ac:dyDescent="0.2">
      <c r="A1341" s="54">
        <v>1280</v>
      </c>
      <c r="B1341" s="1221">
        <f>'Expenditures 15-22'!D176</f>
        <v>1096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1096</v>
      </c>
      <c r="C1345" s="13" t="s">
        <v>653</v>
      </c>
      <c r="D1345" s="13" t="str">
        <f t="shared" si="20"/>
        <v>Error?</v>
      </c>
    </row>
    <row r="1346" spans="1:4" x14ac:dyDescent="0.2">
      <c r="A1346" s="54">
        <v>1285</v>
      </c>
      <c r="B1346" s="1221">
        <f>'Expenditures 15-22'!D204</f>
        <v>1096</v>
      </c>
      <c r="C1346" s="13" t="s">
        <v>653</v>
      </c>
      <c r="D1346" s="13" t="str">
        <f t="shared" si="20"/>
        <v>Error?</v>
      </c>
    </row>
    <row r="1347" spans="1:4" x14ac:dyDescent="0.2">
      <c r="A1347" s="54">
        <v>1286</v>
      </c>
      <c r="B1347" s="1221">
        <f>'Expenditures 15-22'!E176</f>
        <v>17331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17331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17331</v>
      </c>
      <c r="C1353" s="13" t="s">
        <v>653</v>
      </c>
      <c r="D1353" s="13" t="str">
        <f t="shared" si="20"/>
        <v>Error?</v>
      </c>
    </row>
    <row r="1354" spans="1:4" x14ac:dyDescent="0.2">
      <c r="A1354" s="54">
        <v>1293</v>
      </c>
      <c r="B1354" s="1221">
        <f>'Expenditures 15-22'!F176</f>
        <v>7799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7799</v>
      </c>
      <c r="C1358" s="13" t="s">
        <v>653</v>
      </c>
      <c r="D1358" s="13" t="str">
        <f t="shared" si="20"/>
        <v>Error?</v>
      </c>
    </row>
    <row r="1359" spans="1:4" x14ac:dyDescent="0.2">
      <c r="A1359" s="54">
        <v>1298</v>
      </c>
      <c r="B1359" s="1221">
        <f>'Expenditures 15-22'!F204</f>
        <v>7799</v>
      </c>
      <c r="C1359" s="13" t="s">
        <v>653</v>
      </c>
      <c r="D1359" s="13" t="str">
        <f t="shared" si="20"/>
        <v>Error?</v>
      </c>
    </row>
    <row r="1360" spans="1:4" x14ac:dyDescent="0.2">
      <c r="A1360" s="54">
        <v>1299</v>
      </c>
      <c r="B1360" s="1221">
        <f>'Expenditures 15-22'!G176</f>
        <v>21920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21920</v>
      </c>
      <c r="C1364" s="13" t="s">
        <v>653</v>
      </c>
      <c r="D1364" s="13" t="str">
        <f t="shared" si="20"/>
        <v>Error?</v>
      </c>
    </row>
    <row r="1365" spans="1:4" x14ac:dyDescent="0.2">
      <c r="A1365" s="54">
        <v>1304</v>
      </c>
      <c r="B1365" s="1221">
        <f>'Expenditures 15-22'!G204</f>
        <v>21920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76796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76796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76796</v>
      </c>
      <c r="C1388" s="13" t="s">
        <v>653</v>
      </c>
      <c r="D1388" s="13" t="str">
        <f t="shared" si="20"/>
        <v>Error?</v>
      </c>
    </row>
    <row r="1389" spans="1:4" x14ac:dyDescent="0.2">
      <c r="A1389" s="54">
        <v>1328</v>
      </c>
      <c r="B1389" s="1221">
        <f>'Expenditures 15-22'!K205</f>
        <v>-1542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694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7108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6556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6556</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528</v>
      </c>
      <c r="D1423" s="13" t="str">
        <f t="shared" si="21"/>
        <v>Error?</v>
      </c>
    </row>
    <row r="1424" spans="1:4" x14ac:dyDescent="0.2">
      <c r="A1424" s="54">
        <v>1363</v>
      </c>
      <c r="B1424" s="1221">
        <f>'Expenditures 15-22'!D251</f>
        <v>4136</v>
      </c>
      <c r="C1424" s="13" t="s">
        <v>653</v>
      </c>
      <c r="D1424" s="13" t="str">
        <f t="shared" si="21"/>
        <v>Error?</v>
      </c>
    </row>
    <row r="1425" spans="1:4" x14ac:dyDescent="0.2">
      <c r="A1425" s="54">
        <v>1364</v>
      </c>
      <c r="B1425" s="1221">
        <f>'Expenditures 15-22'!D253</f>
        <v>9106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9106</v>
      </c>
      <c r="C1427" s="13" t="s">
        <v>653</v>
      </c>
      <c r="D1427" s="13" t="str">
        <f t="shared" si="21"/>
        <v>Error?</v>
      </c>
    </row>
    <row r="1428" spans="1:4" x14ac:dyDescent="0.2">
      <c r="A1428" s="54">
        <v>1367</v>
      </c>
      <c r="B1428" s="1221">
        <f>'Expenditures 15-22'!D257</f>
        <v>306</v>
      </c>
      <c r="D1428" s="13" t="str">
        <f t="shared" si="21"/>
        <v>Error?</v>
      </c>
    </row>
    <row r="1429" spans="1:4" x14ac:dyDescent="0.2">
      <c r="A1429" s="54">
        <v>1368</v>
      </c>
      <c r="B1429" s="1221">
        <f>'Expenditures 15-22'!D258</f>
        <v>1988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7938</v>
      </c>
      <c r="D1431" s="13" t="str">
        <f t="shared" si="21"/>
        <v>Error?</v>
      </c>
    </row>
    <row r="1432" spans="1:4" x14ac:dyDescent="0.2">
      <c r="A1432" s="54">
        <v>1371</v>
      </c>
      <c r="B1432" s="1221">
        <f>'Expenditures 15-22'!D261</f>
        <v>2199</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12431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32247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39355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694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7108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6556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6556</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528</v>
      </c>
      <c r="C1487" s="13" t="s">
        <v>653</v>
      </c>
      <c r="D1487" s="13" t="str">
        <f t="shared" si="22"/>
        <v>Error?</v>
      </c>
    </row>
    <row r="1488" spans="1:4" x14ac:dyDescent="0.2">
      <c r="A1488" s="54">
        <v>1427</v>
      </c>
      <c r="B1488" s="1221">
        <f>'Expenditures 15-22'!K251</f>
        <v>4136</v>
      </c>
      <c r="C1488" s="13" t="s">
        <v>653</v>
      </c>
      <c r="D1488" s="13" t="str">
        <f t="shared" si="22"/>
        <v>Error?</v>
      </c>
    </row>
    <row r="1489" spans="1:4" x14ac:dyDescent="0.2">
      <c r="A1489" s="54">
        <v>1428</v>
      </c>
      <c r="B1489" s="1221">
        <f>'Expenditures 15-22'!K253</f>
        <v>9106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9106</v>
      </c>
      <c r="C1491" s="13" t="s">
        <v>653</v>
      </c>
      <c r="D1491" s="13" t="str">
        <f t="shared" si="22"/>
        <v>Error?</v>
      </c>
    </row>
    <row r="1492" spans="1:4" x14ac:dyDescent="0.2">
      <c r="A1492" s="54">
        <v>1431</v>
      </c>
      <c r="B1492" s="1221">
        <f>'Expenditures 15-22'!K257</f>
        <v>306</v>
      </c>
      <c r="C1492" s="13" t="s">
        <v>653</v>
      </c>
      <c r="D1492" s="13" t="str">
        <f t="shared" si="22"/>
        <v>Error?</v>
      </c>
    </row>
    <row r="1493" spans="1:4" x14ac:dyDescent="0.2">
      <c r="A1493" s="54">
        <v>1432</v>
      </c>
      <c r="B1493" s="1221">
        <f>'Expenditures 15-22'!K258</f>
        <v>1988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7938</v>
      </c>
      <c r="C1495" s="13" t="s">
        <v>653</v>
      </c>
      <c r="D1495" s="13" t="str">
        <f t="shared" si="22"/>
        <v>Error?</v>
      </c>
    </row>
    <row r="1496" spans="1:4" x14ac:dyDescent="0.2">
      <c r="A1496" s="54">
        <v>1435</v>
      </c>
      <c r="B1496" s="1221">
        <f>'Expenditures 15-22'!K261</f>
        <v>2199</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12431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32247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39355</v>
      </c>
      <c r="C1517" s="13" t="s">
        <v>653</v>
      </c>
      <c r="D1517" s="13" t="str">
        <f t="shared" si="22"/>
        <v>Error?</v>
      </c>
    </row>
    <row r="1518" spans="1:4" x14ac:dyDescent="0.2">
      <c r="A1518" s="54">
        <v>1457</v>
      </c>
      <c r="B1518" s="1221">
        <f>'Expenditures 15-22'!K289</f>
        <v>-5534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3264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245677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187314</v>
      </c>
      <c r="C1630" s="13" t="s">
        <v>653</v>
      </c>
      <c r="D1630" s="13" t="str">
        <f t="shared" si="24"/>
        <v>Error?</v>
      </c>
    </row>
    <row r="1631" spans="1:4" x14ac:dyDescent="0.2">
      <c r="A1631" s="54">
        <v>1570</v>
      </c>
      <c r="B1631" s="1221">
        <f>'Acct Summary 7-8'!D79</f>
        <v>596200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353989</v>
      </c>
      <c r="C1644" s="13" t="s">
        <v>653</v>
      </c>
      <c r="D1644" s="13" t="str">
        <f t="shared" si="24"/>
        <v>Error?</v>
      </c>
    </row>
    <row r="1645" spans="1:4" x14ac:dyDescent="0.2">
      <c r="A1645" s="54">
        <v>1584</v>
      </c>
      <c r="B1645" s="1221">
        <f>'Acct Summary 7-8'!E79</f>
        <v>7338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6535</v>
      </c>
      <c r="C1658" s="13" t="s">
        <v>653</v>
      </c>
      <c r="D1658" s="13" t="str">
        <f t="shared" si="24"/>
        <v>Error?</v>
      </c>
    </row>
    <row r="1659" spans="1:4" x14ac:dyDescent="0.2">
      <c r="A1659" s="54">
        <v>1598</v>
      </c>
      <c r="B1659" s="1221">
        <f>'Acct Summary 7-8'!F79</f>
        <v>272459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270917</v>
      </c>
      <c r="C1672" s="13" t="s">
        <v>653</v>
      </c>
      <c r="D1672" s="13" t="str">
        <f t="shared" si="25"/>
        <v>Error?</v>
      </c>
    </row>
    <row r="1673" spans="1:4" x14ac:dyDescent="0.2">
      <c r="A1673" s="54">
        <v>1612</v>
      </c>
      <c r="B1673" s="1221">
        <f>'Acct Summary 7-8'!G79</f>
        <v>93520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87986</v>
      </c>
      <c r="C1686" s="13" t="s">
        <v>653</v>
      </c>
      <c r="D1686" s="13" t="str">
        <f t="shared" si="25"/>
        <v>Error?</v>
      </c>
    </row>
    <row r="1687" spans="1:4" x14ac:dyDescent="0.2">
      <c r="A1687" s="54">
        <v>1626</v>
      </c>
      <c r="B1687" s="1221">
        <f>'Acct Summary 7-8'!H79</f>
        <v>363808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367072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679507</v>
      </c>
      <c r="C1744" s="13" t="s">
        <v>653</v>
      </c>
      <c r="D1744" s="13" t="str">
        <f t="shared" si="26"/>
        <v>Error?</v>
      </c>
    </row>
    <row r="1745" spans="1:5" x14ac:dyDescent="0.2">
      <c r="A1745" s="54">
        <v>1684</v>
      </c>
      <c r="B1745" s="1221">
        <f>'Tax Sched 24'!B5</f>
        <v>169876</v>
      </c>
      <c r="C1745" s="13" t="s">
        <v>653</v>
      </c>
      <c r="D1745" s="13" t="str">
        <f t="shared" si="26"/>
        <v>Error?</v>
      </c>
    </row>
    <row r="1746" spans="1:5" x14ac:dyDescent="0.2">
      <c r="A1746" s="54">
        <v>1685</v>
      </c>
      <c r="B1746" s="1221">
        <f>'Tax Sched 24'!B6</f>
        <v>126179</v>
      </c>
      <c r="C1746" s="13" t="s">
        <v>653</v>
      </c>
      <c r="D1746" s="13" t="str">
        <f t="shared" si="26"/>
        <v>Error?</v>
      </c>
    </row>
    <row r="1747" spans="1:5" x14ac:dyDescent="0.2">
      <c r="A1747" s="54">
        <v>1686</v>
      </c>
      <c r="B1747" s="1221">
        <f>'Tax Sched 24'!B7</f>
        <v>47407</v>
      </c>
      <c r="C1747" s="13" t="s">
        <v>653</v>
      </c>
      <c r="D1747" s="13" t="str">
        <f t="shared" si="26"/>
        <v>Error?</v>
      </c>
    </row>
    <row r="1748" spans="1:5" x14ac:dyDescent="0.2">
      <c r="A1748" s="54">
        <v>1687</v>
      </c>
      <c r="B1748" s="1221">
        <f>'Tax Sched 24'!B8</f>
        <v>16525</v>
      </c>
      <c r="C1748" s="13" t="s">
        <v>653</v>
      </c>
      <c r="D1748" s="13" t="str">
        <f t="shared" si="26"/>
        <v>Error?</v>
      </c>
    </row>
    <row r="1749" spans="1:5" x14ac:dyDescent="0.2">
      <c r="A1749" s="54">
        <v>1688</v>
      </c>
      <c r="B1749" s="1221">
        <f>'Tax Sched 24'!B10</f>
        <v>18808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107054</v>
      </c>
      <c r="C1752" s="13" t="s">
        <v>653</v>
      </c>
      <c r="D1752" s="13" t="str">
        <f t="shared" si="26"/>
        <v>Error?</v>
      </c>
    </row>
    <row r="1753" spans="1:5" x14ac:dyDescent="0.2">
      <c r="A1753" s="54">
        <v>1692</v>
      </c>
      <c r="B1753" s="1221">
        <f>'Tax Sched 24'!B12</f>
        <v>19753</v>
      </c>
      <c r="C1753" s="13" t="s">
        <v>653</v>
      </c>
      <c r="D1753" s="13" t="str">
        <f t="shared" si="26"/>
        <v>Error?</v>
      </c>
    </row>
    <row r="1754" spans="1:5" x14ac:dyDescent="0.2">
      <c r="A1754" s="54">
        <v>1693</v>
      </c>
      <c r="B1754" s="1221">
        <f>'Tax Sched 24'!B14</f>
        <v>7901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1229289</v>
      </c>
      <c r="C1759" s="13" t="s">
        <v>653</v>
      </c>
      <c r="D1759" s="13" t="str">
        <f t="shared" si="26"/>
        <v>Error?</v>
      </c>
    </row>
    <row r="1760" spans="1:5" x14ac:dyDescent="0.2">
      <c r="A1760" s="54">
        <v>1699</v>
      </c>
      <c r="B1760" s="1221">
        <f>'Tax Sched 24'!D4</f>
        <v>679507</v>
      </c>
      <c r="C1760" s="13" t="s">
        <v>653</v>
      </c>
      <c r="D1760" s="13" t="str">
        <f t="shared" si="26"/>
        <v>Error?</v>
      </c>
    </row>
    <row r="1761" spans="1:5" x14ac:dyDescent="0.2">
      <c r="A1761" s="54">
        <v>1700</v>
      </c>
      <c r="B1761" s="1221">
        <f>'Tax Sched 24'!D5</f>
        <v>169876</v>
      </c>
      <c r="C1761" s="13" t="s">
        <v>653</v>
      </c>
      <c r="D1761" s="13" t="str">
        <f t="shared" si="26"/>
        <v>Error?</v>
      </c>
    </row>
    <row r="1762" spans="1:5" s="79" customFormat="1" x14ac:dyDescent="0.2">
      <c r="A1762" s="54">
        <v>1701</v>
      </c>
      <c r="B1762" s="1221">
        <f>'Tax Sched 24'!D6</f>
        <v>126179</v>
      </c>
      <c r="C1762" s="13" t="s">
        <v>653</v>
      </c>
      <c r="D1762" s="13" t="str">
        <f t="shared" si="26"/>
        <v>Error?</v>
      </c>
      <c r="E1762" s="80"/>
    </row>
    <row r="1763" spans="1:5" x14ac:dyDescent="0.2">
      <c r="A1763" s="54">
        <v>1702</v>
      </c>
      <c r="B1763" s="1221">
        <f>'Tax Sched 24'!D7</f>
        <v>47407</v>
      </c>
      <c r="C1763" s="13" t="s">
        <v>653</v>
      </c>
      <c r="D1763" s="13" t="str">
        <f t="shared" si="26"/>
        <v>Error?</v>
      </c>
    </row>
    <row r="1764" spans="1:5" x14ac:dyDescent="0.2">
      <c r="A1764" s="54">
        <v>1703</v>
      </c>
      <c r="B1764" s="1221">
        <f>'Tax Sched 24'!D8</f>
        <v>16525</v>
      </c>
      <c r="C1764" s="13" t="s">
        <v>653</v>
      </c>
      <c r="D1764" s="13" t="str">
        <f t="shared" si="26"/>
        <v>Error?</v>
      </c>
    </row>
    <row r="1765" spans="1:5" x14ac:dyDescent="0.2">
      <c r="A1765" s="54">
        <v>1704</v>
      </c>
      <c r="B1765" s="1221">
        <f>'Tax Sched 24'!D10</f>
        <v>18808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107054</v>
      </c>
      <c r="C1768" s="13" t="s">
        <v>653</v>
      </c>
      <c r="D1768" s="13" t="str">
        <f t="shared" si="26"/>
        <v>Error?</v>
      </c>
    </row>
    <row r="1769" spans="1:5" x14ac:dyDescent="0.2">
      <c r="A1769" s="54">
        <v>1708</v>
      </c>
      <c r="B1769" s="1221">
        <f>'Tax Sched 24'!D12</f>
        <v>19753</v>
      </c>
      <c r="C1769" s="13" t="s">
        <v>653</v>
      </c>
      <c r="D1769" s="13" t="str">
        <f t="shared" si="26"/>
        <v>Error?</v>
      </c>
    </row>
    <row r="1770" spans="1:5" x14ac:dyDescent="0.2">
      <c r="A1770" s="54">
        <v>1709</v>
      </c>
      <c r="B1770" s="1221">
        <f>'Tax Sched 24'!D14</f>
        <v>7901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1229289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704260</v>
      </c>
      <c r="C1792" s="13" t="s">
        <v>653</v>
      </c>
      <c r="D1792" s="13" t="str">
        <f t="shared" si="27"/>
        <v>Error?</v>
      </c>
    </row>
    <row r="1793" spans="1:4" x14ac:dyDescent="0.2">
      <c r="A1793" s="54">
        <v>1732</v>
      </c>
      <c r="B1793" s="1221">
        <f>'Tax Sched 24'!F5</f>
        <v>176065</v>
      </c>
      <c r="C1793" s="13" t="s">
        <v>653</v>
      </c>
      <c r="D1793" s="13" t="str">
        <f t="shared" si="27"/>
        <v>Error?</v>
      </c>
    </row>
    <row r="1794" spans="1:4" x14ac:dyDescent="0.2">
      <c r="A1794" s="54">
        <v>1733</v>
      </c>
      <c r="B1794" s="1221">
        <f>'Tax Sched 24'!F6</f>
        <v>125268</v>
      </c>
      <c r="C1794" s="13" t="s">
        <v>653</v>
      </c>
      <c r="D1794" s="13" t="str">
        <f t="shared" si="27"/>
        <v>Error?</v>
      </c>
    </row>
    <row r="1795" spans="1:4" x14ac:dyDescent="0.2">
      <c r="A1795" s="54">
        <v>1734</v>
      </c>
      <c r="B1795" s="1221">
        <f>'Tax Sched 24'!F7</f>
        <v>49134</v>
      </c>
      <c r="C1795" s="13" t="s">
        <v>653</v>
      </c>
      <c r="D1795" s="13" t="str">
        <f t="shared" si="27"/>
        <v>Error?</v>
      </c>
    </row>
    <row r="1796" spans="1:4" x14ac:dyDescent="0.2">
      <c r="A1796" s="54">
        <v>1735</v>
      </c>
      <c r="B1796" s="1221">
        <f>'Tax Sched 24'!F8</f>
        <v>18003</v>
      </c>
      <c r="C1796" s="13" t="s">
        <v>653</v>
      </c>
      <c r="D1796" s="13" t="str">
        <f t="shared" si="27"/>
        <v>Error?</v>
      </c>
    </row>
    <row r="1797" spans="1:4" x14ac:dyDescent="0.2">
      <c r="A1797" s="54">
        <v>1736</v>
      </c>
      <c r="B1797" s="1221">
        <f>'Tax Sched 24'!F10</f>
        <v>20473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115003</v>
      </c>
      <c r="C1800" s="13" t="s">
        <v>653</v>
      </c>
      <c r="D1800" s="13" t="str">
        <f t="shared" si="27"/>
        <v>Error?</v>
      </c>
    </row>
    <row r="1801" spans="1:4" x14ac:dyDescent="0.2">
      <c r="A1801" s="54">
        <v>1740</v>
      </c>
      <c r="B1801" s="1221">
        <f>'Tax Sched 24'!F12</f>
        <v>20473</v>
      </c>
      <c r="C1801" s="13" t="s">
        <v>653</v>
      </c>
      <c r="D1801" s="13" t="str">
        <f t="shared" si="27"/>
        <v>Error?</v>
      </c>
    </row>
    <row r="1802" spans="1:4" x14ac:dyDescent="0.2">
      <c r="A1802" s="54">
        <v>1741</v>
      </c>
      <c r="B1802" s="1221">
        <f>'Tax Sched 24'!F14</f>
        <v>8189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704260</v>
      </c>
      <c r="D1808" s="13" t="str">
        <f t="shared" si="27"/>
        <v>Error?</v>
      </c>
    </row>
    <row r="1809" spans="1:4" x14ac:dyDescent="0.2">
      <c r="A1809" s="54">
        <v>1748</v>
      </c>
      <c r="B1809" s="1221">
        <f>'Tax Sched 24'!E5</f>
        <v>176065</v>
      </c>
      <c r="D1809" s="13" t="str">
        <f t="shared" si="27"/>
        <v>Error?</v>
      </c>
    </row>
    <row r="1810" spans="1:4" x14ac:dyDescent="0.2">
      <c r="A1810" s="54">
        <v>1749</v>
      </c>
      <c r="B1810" s="1221">
        <f>'Tax Sched 24'!E6</f>
        <v>125268</v>
      </c>
      <c r="D1810" s="13" t="str">
        <f t="shared" si="27"/>
        <v>Error?</v>
      </c>
    </row>
    <row r="1811" spans="1:4" x14ac:dyDescent="0.2">
      <c r="A1811" s="54">
        <v>1750</v>
      </c>
      <c r="B1811" s="1221">
        <f>'Tax Sched 24'!E7</f>
        <v>49134</v>
      </c>
      <c r="D1811" s="13" t="str">
        <f t="shared" si="27"/>
        <v>Error?</v>
      </c>
    </row>
    <row r="1812" spans="1:4" x14ac:dyDescent="0.2">
      <c r="A1812" s="54">
        <v>1751</v>
      </c>
      <c r="B1812" s="1221">
        <f>'Tax Sched 24'!E8</f>
        <v>18003</v>
      </c>
      <c r="D1812" s="13" t="str">
        <f t="shared" si="27"/>
        <v>Error?</v>
      </c>
    </row>
    <row r="1813" spans="1:4" x14ac:dyDescent="0.2">
      <c r="A1813" s="54">
        <v>1752</v>
      </c>
      <c r="B1813" s="1221">
        <f>'Tax Sched 24'!E10</f>
        <v>20473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115003</v>
      </c>
      <c r="D1816" s="13" t="str">
        <f t="shared" si="27"/>
        <v>Error?</v>
      </c>
    </row>
    <row r="1817" spans="1:4" x14ac:dyDescent="0.2">
      <c r="A1817" s="54">
        <v>1756</v>
      </c>
      <c r="B1817" s="1221">
        <f>'Tax Sched 24'!E12</f>
        <v>20473</v>
      </c>
      <c r="D1817" s="13" t="str">
        <f t="shared" si="27"/>
        <v>Error?</v>
      </c>
    </row>
    <row r="1818" spans="1:4" x14ac:dyDescent="0.2">
      <c r="A1818" s="54">
        <v>1757</v>
      </c>
      <c r="B1818" s="1221">
        <f>'Tax Sched 24'!E14</f>
        <v>8189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1275344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7901</v>
      </c>
      <c r="D1972" s="13" t="str">
        <f t="shared" si="29"/>
        <v>Error?</v>
      </c>
    </row>
    <row r="1973" spans="1:5" x14ac:dyDescent="0.2">
      <c r="A1973" s="54">
        <v>1912</v>
      </c>
      <c r="B1973" s="1221">
        <f>'Rest Tax Levies-Tort Im 26'!H6</f>
        <v>2</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7903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7903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5000</v>
      </c>
      <c r="D2008" s="13" t="str">
        <f t="shared" si="30"/>
        <v>Error?</v>
      </c>
    </row>
    <row r="2009" spans="1:4" x14ac:dyDescent="0.2">
      <c r="A2009" s="54">
        <v>1948</v>
      </c>
      <c r="B2009" s="1221">
        <f>'Cap Outlay Deprec 27'!C8</f>
        <v>2068889</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381289</v>
      </c>
      <c r="D2011" s="13" t="str">
        <f t="shared" si="30"/>
        <v>Error?</v>
      </c>
    </row>
    <row r="2012" spans="1:4" x14ac:dyDescent="0.2">
      <c r="A2012" s="54">
        <v>1951</v>
      </c>
      <c r="B2012" s="1221">
        <f>'Cap Outlay Deprec 27'!C13</f>
        <v>319553</v>
      </c>
      <c r="D2012" s="13" t="str">
        <f t="shared" si="30"/>
        <v>Error?</v>
      </c>
    </row>
    <row r="2013" spans="1:4" x14ac:dyDescent="0.2">
      <c r="A2013" s="54">
        <v>1952</v>
      </c>
      <c r="B2013" s="1221">
        <f>'Cap Outlay Deprec 27'!C16</f>
        <v>2774731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294701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2332</v>
      </c>
      <c r="D2017" s="13" t="str">
        <f t="shared" si="30"/>
        <v>Error?</v>
      </c>
    </row>
    <row r="2018" spans="1:4" x14ac:dyDescent="0.2">
      <c r="A2018" s="54">
        <v>1957</v>
      </c>
      <c r="B2018" s="1221">
        <f>'Cap Outlay Deprec 27'!D13</f>
        <v>21920</v>
      </c>
      <c r="D2018" s="13" t="str">
        <f t="shared" si="30"/>
        <v>Error?</v>
      </c>
    </row>
    <row r="2019" spans="1:4" x14ac:dyDescent="0.2">
      <c r="A2019" s="54">
        <v>1958</v>
      </c>
      <c r="B2019" s="1221">
        <f>'Cap Outlay Deprec 27'!D16</f>
        <v>318953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5000</v>
      </c>
      <c r="C2026" s="13" t="s">
        <v>653</v>
      </c>
      <c r="D2026" s="13" t="str">
        <f t="shared" si="30"/>
        <v>Error?</v>
      </c>
    </row>
    <row r="2027" spans="1:4" x14ac:dyDescent="0.2">
      <c r="A2027" s="54">
        <v>1966</v>
      </c>
      <c r="B2027" s="1221">
        <f>'Cap Outlay Deprec 27'!F8</f>
        <v>2363590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383621</v>
      </c>
      <c r="C2029" s="13" t="s">
        <v>653</v>
      </c>
      <c r="D2029" s="13" t="str">
        <f t="shared" si="30"/>
        <v>Error?</v>
      </c>
    </row>
    <row r="2030" spans="1:4" x14ac:dyDescent="0.2">
      <c r="A2030" s="54">
        <v>1969</v>
      </c>
      <c r="B2030" s="1221">
        <f>'Cap Outlay Deprec 27'!F13</f>
        <v>341473</v>
      </c>
      <c r="C2030" s="13" t="s">
        <v>653</v>
      </c>
      <c r="D2030" s="13" t="str">
        <f t="shared" si="30"/>
        <v>Error?</v>
      </c>
    </row>
    <row r="2031" spans="1:4" x14ac:dyDescent="0.2">
      <c r="A2031" s="54">
        <v>1970</v>
      </c>
      <c r="B2031" s="1221">
        <f>'Cap Outlay Deprec 27'!F16</f>
        <v>3093684</v>
      </c>
      <c r="C2031" s="13" t="s">
        <v>653</v>
      </c>
      <c r="D2031" s="13" t="str">
        <f t="shared" si="30"/>
        <v>Error?</v>
      </c>
    </row>
    <row r="2032" spans="1:4" x14ac:dyDescent="0.2">
      <c r="A2032" s="82">
        <v>1971</v>
      </c>
      <c r="D2032" s="13" t="str">
        <f t="shared" si="30"/>
        <v>OK</v>
      </c>
    </row>
    <row r="2033" spans="1:4" x14ac:dyDescent="0.2">
      <c r="A2033" s="54">
        <v>1972</v>
      </c>
      <c r="B2033" s="1221">
        <f>'Cap Outlay Deprec 27'!H8</f>
        <v>517152</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225949</v>
      </c>
      <c r="D2035" s="13" t="str">
        <f t="shared" si="30"/>
        <v>Error?</v>
      </c>
    </row>
    <row r="2036" spans="1:4" x14ac:dyDescent="0.2">
      <c r="A2036" s="54">
        <v>1975</v>
      </c>
      <c r="B2036" s="1221">
        <f>'Cap Outlay Deprec 27'!H13</f>
        <v>264834</v>
      </c>
      <c r="D2036" s="13" t="str">
        <f t="shared" si="30"/>
        <v>Error?</v>
      </c>
    </row>
    <row r="2037" spans="1:4" x14ac:dyDescent="0.2">
      <c r="A2037" s="54">
        <v>1976</v>
      </c>
      <c r="B2037" s="1221">
        <f>'Cap Outlay Deprec 27'!H16</f>
        <v>1007935</v>
      </c>
      <c r="C2037" s="13" t="s">
        <v>653</v>
      </c>
      <c r="D2037" s="13" t="str">
        <f t="shared" si="30"/>
        <v>Error?</v>
      </c>
    </row>
    <row r="2038" spans="1:4" x14ac:dyDescent="0.2">
      <c r="A2038" s="82">
        <v>1977</v>
      </c>
      <c r="D2038" s="13" t="str">
        <f t="shared" si="30"/>
        <v>OK</v>
      </c>
    </row>
    <row r="2039" spans="1:4" x14ac:dyDescent="0.2">
      <c r="A2039" s="54">
        <v>1978</v>
      </c>
      <c r="B2039" s="1221">
        <f>'Cap Outlay Deprec 27'!I8</f>
        <v>40330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26981</v>
      </c>
      <c r="D2041" s="13" t="str">
        <f t="shared" si="30"/>
        <v>Error?</v>
      </c>
    </row>
    <row r="2042" spans="1:4" x14ac:dyDescent="0.2">
      <c r="A2042" s="54">
        <v>1981</v>
      </c>
      <c r="B2042" s="1221">
        <f>'Cap Outlay Deprec 27'!I13</f>
        <v>22782</v>
      </c>
      <c r="D2042" s="13" t="str">
        <f t="shared" si="30"/>
        <v>Error?</v>
      </c>
    </row>
    <row r="2043" spans="1:4" x14ac:dyDescent="0.2">
      <c r="A2043" s="54">
        <v>1982</v>
      </c>
      <c r="B2043" s="1221">
        <f>'Cap Outlay Deprec 27'!I16</f>
        <v>90093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557482</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252930</v>
      </c>
      <c r="C2053" s="13" t="s">
        <v>653</v>
      </c>
      <c r="D2053" s="13" t="str">
        <f t="shared" si="31"/>
        <v>Error?</v>
      </c>
    </row>
    <row r="2054" spans="1:4" x14ac:dyDescent="0.2">
      <c r="A2054" s="54">
        <v>1993</v>
      </c>
      <c r="B2054" s="1221">
        <f>'Cap Outlay Deprec 27'!K13</f>
        <v>287616</v>
      </c>
      <c r="C2054" s="13" t="s">
        <v>653</v>
      </c>
      <c r="D2054" s="13" t="str">
        <f t="shared" si="31"/>
        <v>Error?</v>
      </c>
    </row>
    <row r="2055" spans="1:4" x14ac:dyDescent="0.2">
      <c r="A2055" s="54">
        <v>1994</v>
      </c>
      <c r="B2055" s="1221">
        <f>'Cap Outlay Deprec 27'!K16</f>
        <v>1098028</v>
      </c>
      <c r="C2055" s="13" t="s">
        <v>653</v>
      </c>
      <c r="D2055" s="13" t="str">
        <f t="shared" si="31"/>
        <v>Error?</v>
      </c>
    </row>
    <row r="2056" spans="1:4" x14ac:dyDescent="0.2">
      <c r="A2056" s="54">
        <v>1995</v>
      </c>
      <c r="B2056" s="1221">
        <f>'Cap Outlay Deprec 27'!L5</f>
        <v>5000</v>
      </c>
      <c r="C2056" s="13" t="s">
        <v>653</v>
      </c>
      <c r="D2056" s="13" t="str">
        <f t="shared" si="31"/>
        <v>Error?</v>
      </c>
    </row>
    <row r="2057" spans="1:4" x14ac:dyDescent="0.2">
      <c r="A2057" s="54">
        <v>1996</v>
      </c>
      <c r="B2057" s="1221">
        <f>'Cap Outlay Deprec 27'!L8</f>
        <v>1806108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130691</v>
      </c>
      <c r="C2059" s="13" t="s">
        <v>653</v>
      </c>
      <c r="D2059" s="13" t="str">
        <f t="shared" si="31"/>
        <v>Error?</v>
      </c>
    </row>
    <row r="2060" spans="1:4" x14ac:dyDescent="0.2">
      <c r="A2060" s="54">
        <v>1999</v>
      </c>
      <c r="B2060" s="1221">
        <f>'Cap Outlay Deprec 27'!L13</f>
        <v>53857</v>
      </c>
      <c r="C2060" s="13" t="s">
        <v>653</v>
      </c>
      <c r="D2060" s="13" t="str">
        <f t="shared" si="31"/>
        <v>Error?</v>
      </c>
    </row>
    <row r="2061" spans="1:4" x14ac:dyDescent="0.2">
      <c r="A2061" s="54">
        <v>2000</v>
      </c>
      <c r="B2061" s="1221">
        <f>'Cap Outlay Deprec 27'!L16</f>
        <v>1995656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109139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24014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769598</v>
      </c>
      <c r="C2551" s="13" t="s">
        <v>653</v>
      </c>
      <c r="D2551" s="13" t="str">
        <f t="shared" si="38"/>
        <v>Error?</v>
      </c>
    </row>
    <row r="2552" spans="1:4" x14ac:dyDescent="0.2">
      <c r="A2552" s="82">
        <v>2491</v>
      </c>
      <c r="D2552" s="13" t="str">
        <f t="shared" si="38"/>
        <v>OK</v>
      </c>
    </row>
    <row r="2553" spans="1:4" x14ac:dyDescent="0.2">
      <c r="A2553" s="54">
        <v>2492</v>
      </c>
      <c r="B2553" s="1221">
        <f>'Acct Summary 7-8'!C6</f>
        <v>39052</v>
      </c>
      <c r="C2553" s="13" t="s">
        <v>653</v>
      </c>
      <c r="D2553" s="13" t="str">
        <f t="shared" si="38"/>
        <v>Error?</v>
      </c>
    </row>
    <row r="2554" spans="1:4" x14ac:dyDescent="0.2">
      <c r="A2554" s="54">
        <v>2493</v>
      </c>
      <c r="B2554" s="1221">
        <f>'Acct Summary 7-8'!C7</f>
        <v>27994</v>
      </c>
      <c r="C2554" s="13" t="s">
        <v>653</v>
      </c>
      <c r="D2554" s="13" t="str">
        <f t="shared" si="38"/>
        <v>Error?</v>
      </c>
    </row>
    <row r="2555" spans="1:4" x14ac:dyDescent="0.2">
      <c r="A2555" s="54">
        <v>2494</v>
      </c>
      <c r="B2555" s="1221">
        <f>'Acct Summary 7-8'!C8</f>
        <v>836644</v>
      </c>
      <c r="C2555" s="13" t="s">
        <v>653</v>
      </c>
      <c r="D2555" s="13" t="str">
        <f t="shared" si="38"/>
        <v>Error?</v>
      </c>
    </row>
    <row r="2556" spans="1:4" x14ac:dyDescent="0.2">
      <c r="A2556" s="54">
        <v>2495</v>
      </c>
      <c r="B2556" s="1221">
        <f>'Acct Summary 7-8'!C12</f>
        <v>582521</v>
      </c>
      <c r="C2556" s="13" t="s">
        <v>653</v>
      </c>
      <c r="D2556" s="13" t="str">
        <f t="shared" si="38"/>
        <v>Error?</v>
      </c>
    </row>
    <row r="2557" spans="1:4" x14ac:dyDescent="0.2">
      <c r="A2557" s="54">
        <v>2496</v>
      </c>
      <c r="B2557" s="1221">
        <f>'Acct Summary 7-8'!C13</f>
        <v>203347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109139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895007</v>
      </c>
      <c r="C2561" s="13" t="s">
        <v>653</v>
      </c>
      <c r="D2561" s="13" t="str">
        <f t="shared" si="39"/>
        <v>Error?</v>
      </c>
    </row>
    <row r="2562" spans="1:4" x14ac:dyDescent="0.2">
      <c r="A2562" s="54">
        <v>2501</v>
      </c>
      <c r="B2562" s="1221">
        <f>'Acct Summary 7-8'!C20</f>
        <v>-58363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176343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176343</v>
      </c>
      <c r="C2568" s="13" t="s">
        <v>653</v>
      </c>
      <c r="D2568" s="13" t="str">
        <f t="shared" si="39"/>
        <v>Error?</v>
      </c>
    </row>
    <row r="2569" spans="1:4" x14ac:dyDescent="0.2">
      <c r="A2569" s="54">
        <v>2508</v>
      </c>
      <c r="B2569" s="1221">
        <f>'Acct Summary 7-8'!D13</f>
        <v>418554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418554</v>
      </c>
      <c r="C2573" s="13" t="s">
        <v>653</v>
      </c>
      <c r="D2573" s="13" t="str">
        <f t="shared" si="39"/>
        <v>Error?</v>
      </c>
    </row>
    <row r="2574" spans="1:4" x14ac:dyDescent="0.2">
      <c r="A2574" s="54">
        <v>2513</v>
      </c>
      <c r="B2574" s="1221">
        <f>'Acct Summary 7-8'!D20</f>
        <v>-242211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49695</v>
      </c>
      <c r="C2591" s="13" t="s">
        <v>653</v>
      </c>
      <c r="D2591" s="13" t="str">
        <f t="shared" si="39"/>
        <v>Error?</v>
      </c>
    </row>
    <row r="2592" spans="1:4" x14ac:dyDescent="0.2">
      <c r="A2592" s="82">
        <v>2531</v>
      </c>
      <c r="D2592" s="13" t="str">
        <f t="shared" si="39"/>
        <v>OK</v>
      </c>
    </row>
    <row r="2593" spans="1:4" x14ac:dyDescent="0.2">
      <c r="A2593" s="54">
        <v>2532</v>
      </c>
      <c r="B2593" s="1221">
        <f>'Acct Summary 7-8'!F6</f>
        <v>25559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75254</v>
      </c>
      <c r="C2595" s="13" t="s">
        <v>653</v>
      </c>
      <c r="D2595" s="13" t="str">
        <f t="shared" si="39"/>
        <v>Error?</v>
      </c>
    </row>
    <row r="2596" spans="1:4" x14ac:dyDescent="0.2">
      <c r="A2596" s="54">
        <v>2535</v>
      </c>
      <c r="B2596" s="1221">
        <f>'Acct Summary 7-8'!F13</f>
        <v>76796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76796</v>
      </c>
      <c r="C2600" s="13" t="s">
        <v>653</v>
      </c>
      <c r="D2600" s="13" t="str">
        <f t="shared" si="39"/>
        <v>Error?</v>
      </c>
    </row>
    <row r="2601" spans="1:4" x14ac:dyDescent="0.2">
      <c r="A2601" s="54">
        <v>2540</v>
      </c>
      <c r="B2601" s="1221">
        <f>'Acct Summary 7-8'!F20</f>
        <v>-1542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33821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33821</v>
      </c>
      <c r="C2606" s="13" t="s">
        <v>653</v>
      </c>
      <c r="D2606" s="13" t="str">
        <f t="shared" si="39"/>
        <v>Error?</v>
      </c>
    </row>
    <row r="2607" spans="1:4" x14ac:dyDescent="0.2">
      <c r="A2607" s="54">
        <v>2546</v>
      </c>
      <c r="B2607" s="1221">
        <f>'Acct Summary 7-8'!G12</f>
        <v>7108</v>
      </c>
      <c r="C2607" s="13" t="s">
        <v>653</v>
      </c>
      <c r="D2607" s="13" t="str">
        <f t="shared" si="39"/>
        <v>Error?</v>
      </c>
    </row>
    <row r="2608" spans="1:4" x14ac:dyDescent="0.2">
      <c r="A2608" s="54">
        <v>2547</v>
      </c>
      <c r="B2608" s="1221">
        <f>'Acct Summary 7-8'!G13</f>
        <v>32247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39355</v>
      </c>
      <c r="C2612" s="13" t="s">
        <v>653</v>
      </c>
      <c r="D2612" s="13" t="str">
        <f t="shared" si="39"/>
        <v>Error?</v>
      </c>
    </row>
    <row r="2613" spans="1:4" x14ac:dyDescent="0.2">
      <c r="A2613" s="54">
        <v>2552</v>
      </c>
      <c r="B2613" s="1221">
        <f>'Acct Summary 7-8'!G20</f>
        <v>-5534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126375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126375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127178</v>
      </c>
      <c r="C2634" s="13" t="s">
        <v>653</v>
      </c>
      <c r="D2634" s="13" t="str">
        <f t="shared" si="40"/>
        <v>Error?</v>
      </c>
    </row>
    <row r="2635" spans="1:4" x14ac:dyDescent="0.2">
      <c r="A2635" s="54">
        <v>2574</v>
      </c>
      <c r="B2635" s="1221">
        <f>'Acct Summary 7-8'!E17</f>
        <v>127178</v>
      </c>
      <c r="C2635" s="13" t="s">
        <v>653</v>
      </c>
      <c r="D2635" s="13" t="str">
        <f t="shared" si="40"/>
        <v>Error?</v>
      </c>
    </row>
    <row r="2636" spans="1:4" x14ac:dyDescent="0.2">
      <c r="A2636" s="54">
        <v>2575</v>
      </c>
      <c r="B2636" s="1221">
        <f>'Acct Summary 7-8'!E20</f>
        <v>-803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3264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3264</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3264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109139</v>
      </c>
      <c r="C2789" s="13" t="s">
        <v>653</v>
      </c>
      <c r="D2789" s="13" t="str">
        <f t="shared" si="42"/>
        <v>Error?</v>
      </c>
    </row>
    <row r="2790" spans="1:4" x14ac:dyDescent="0.2">
      <c r="A2790" s="54">
        <v>2729</v>
      </c>
      <c r="B2790" s="1221">
        <f>'Expenditures 15-22'!E102</f>
        <v>109139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640783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872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640783</v>
      </c>
      <c r="D2912" s="13" t="str">
        <f t="shared" si="44"/>
        <v>Error?</v>
      </c>
    </row>
    <row r="2913" spans="1:4" x14ac:dyDescent="0.2">
      <c r="A2913" s="54">
        <v>2852</v>
      </c>
      <c r="B2913" s="1221">
        <f>'Assets-Liab 5-6'!I41</f>
        <v>640783</v>
      </c>
      <c r="C2913" s="13" t="s">
        <v>653</v>
      </c>
      <c r="D2913" s="13" t="str">
        <f t="shared" si="44"/>
        <v>Error?</v>
      </c>
    </row>
    <row r="2914" spans="1:4" x14ac:dyDescent="0.2">
      <c r="A2914" s="54">
        <v>2853</v>
      </c>
      <c r="B2914" s="1221">
        <f>'Assets-Liab 5-6'!L33</f>
        <v>872</v>
      </c>
      <c r="D2914" s="13" t="str">
        <f t="shared" si="44"/>
        <v>Error?</v>
      </c>
    </row>
    <row r="2915" spans="1:4" x14ac:dyDescent="0.2">
      <c r="A2915" s="82">
        <v>2854</v>
      </c>
      <c r="D2915" s="13" t="str">
        <f t="shared" si="44"/>
        <v>OK</v>
      </c>
    </row>
    <row r="2916" spans="1:4" x14ac:dyDescent="0.2">
      <c r="A2916" s="54">
        <v>2855</v>
      </c>
      <c r="B2916" s="1221">
        <f>'Assets-Liab 5-6'!L34</f>
        <v>872</v>
      </c>
      <c r="C2916" s="13" t="s">
        <v>653</v>
      </c>
      <c r="D2916" s="13" t="str">
        <f t="shared" si="44"/>
        <v>Error?</v>
      </c>
    </row>
    <row r="2917" spans="1:4" x14ac:dyDescent="0.2">
      <c r="A2917" s="54">
        <v>2856</v>
      </c>
      <c r="B2917" s="1221">
        <f>'Assets-Liab 5-6'!L41</f>
        <v>872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109139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109139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22315</v>
      </c>
      <c r="C3225" s="13" t="s">
        <v>653</v>
      </c>
      <c r="D3225" s="13" t="str">
        <f t="shared" si="49"/>
        <v>Error?</v>
      </c>
    </row>
    <row r="3226" spans="1:4" x14ac:dyDescent="0.2">
      <c r="A3226" s="54">
        <v>3165</v>
      </c>
      <c r="B3226" s="1221">
        <f>'Acct Summary 7-8'!I8</f>
        <v>22315</v>
      </c>
      <c r="C3226" s="13" t="s">
        <v>653</v>
      </c>
      <c r="D3226" s="13" t="str">
        <f t="shared" si="49"/>
        <v>Error?</v>
      </c>
    </row>
    <row r="3227" spans="1:4" x14ac:dyDescent="0.2">
      <c r="A3227" s="54">
        <v>3166</v>
      </c>
      <c r="B3227" s="1221">
        <f>'Acct Summary 7-8'!I20</f>
        <v>22315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-58363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-242211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-1542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-5534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3264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22315</v>
      </c>
      <c r="C3320" s="13" t="s">
        <v>653</v>
      </c>
      <c r="D3320" s="13" t="str">
        <f t="shared" si="50"/>
        <v>Error?</v>
      </c>
    </row>
    <row r="3321" spans="1:4" x14ac:dyDescent="0.2">
      <c r="A3321" s="54">
        <v>3260</v>
      </c>
      <c r="B3321" s="1221">
        <f>'Acct Summary 7-8'!I79</f>
        <v>618468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640783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6554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6554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6414</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6414</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187314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353989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6535</v>
      </c>
      <c r="D3417" s="13" t="str">
        <f t="shared" si="52"/>
        <v>Error?</v>
      </c>
    </row>
    <row r="3418" spans="1:4" x14ac:dyDescent="0.2">
      <c r="A3418" s="82">
        <v>3357</v>
      </c>
      <c r="D3418" s="13" t="str">
        <f t="shared" si="52"/>
        <v>OK</v>
      </c>
    </row>
    <row r="3419" spans="1:4" x14ac:dyDescent="0.2">
      <c r="A3419" s="54">
        <v>3358</v>
      </c>
      <c r="B3419" s="1221">
        <f>'Assets-Liab 5-6'!F4</f>
        <v>270917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87986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367072</v>
      </c>
      <c r="D3425" s="13" t="str">
        <f t="shared" si="52"/>
        <v>Error?</v>
      </c>
    </row>
    <row r="3426" spans="1:4" x14ac:dyDescent="0.2">
      <c r="A3426" s="82">
        <v>3365</v>
      </c>
      <c r="D3426" s="13" t="str">
        <f t="shared" si="52"/>
        <v>OK</v>
      </c>
    </row>
    <row r="3427" spans="1:4" x14ac:dyDescent="0.2">
      <c r="A3427" s="54">
        <v>3366</v>
      </c>
      <c r="B3427" s="1221">
        <f>'Assets-Liab 5-6'!I4</f>
        <v>640783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872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16526</v>
      </c>
      <c r="C3446" s="13" t="s">
        <v>653</v>
      </c>
      <c r="D3446" s="13" t="str">
        <f t="shared" si="52"/>
        <v>Error?</v>
      </c>
    </row>
    <row r="3447" spans="1:4" x14ac:dyDescent="0.2">
      <c r="A3447" s="54">
        <v>3386</v>
      </c>
      <c r="B3447" s="1221">
        <f>'Tax Sched 24'!D16</f>
        <v>16526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18003</v>
      </c>
      <c r="C3449" s="13" t="s">
        <v>653</v>
      </c>
      <c r="D3449" s="13" t="str">
        <f t="shared" si="52"/>
        <v>Error?</v>
      </c>
    </row>
    <row r="3450" spans="1:4" x14ac:dyDescent="0.2">
      <c r="A3450" s="54">
        <v>3389</v>
      </c>
      <c r="B3450" s="1221">
        <f>'Tax Sched 24'!E16</f>
        <v>18003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117</v>
      </c>
      <c r="D3567" s="13" t="str">
        <f t="shared" si="54"/>
        <v>Error?</v>
      </c>
    </row>
    <row r="3568" spans="1:4" x14ac:dyDescent="0.2">
      <c r="A3568" s="54">
        <v>3507</v>
      </c>
      <c r="B3568" s="1221">
        <f>'Assets-Liab 5-6'!K41</f>
        <v>117</v>
      </c>
      <c r="C3568" s="13" t="s">
        <v>653</v>
      </c>
      <c r="D3568" s="13" t="str">
        <f t="shared" si="54"/>
        <v>Error?</v>
      </c>
    </row>
    <row r="3569" spans="1:4" x14ac:dyDescent="0.2">
      <c r="A3569" s="54">
        <v>3508</v>
      </c>
      <c r="B3569" s="1221">
        <f>'Acct Summary 7-8'!K4</f>
        <v>19813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19813</v>
      </c>
      <c r="C3571" s="13" t="s">
        <v>653</v>
      </c>
      <c r="D3571" s="13" t="str">
        <f t="shared" si="54"/>
        <v>Error?</v>
      </c>
    </row>
    <row r="3572" spans="1:4" x14ac:dyDescent="0.2">
      <c r="A3572" s="54">
        <v>3511</v>
      </c>
      <c r="B3572" s="1221">
        <f>'Acct Summary 7-8'!K13</f>
        <v>24559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24559</v>
      </c>
      <c r="C3575" s="13" t="s">
        <v>653</v>
      </c>
      <c r="D3575" s="13" t="str">
        <f t="shared" si="54"/>
        <v>Error?</v>
      </c>
    </row>
    <row r="3576" spans="1:4" x14ac:dyDescent="0.2">
      <c r="A3576" s="54">
        <v>3515</v>
      </c>
      <c r="B3576" s="1221">
        <f>'Acct Summary 7-8'!K20</f>
        <v>-4746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-4746</v>
      </c>
      <c r="C3588" s="13" t="s">
        <v>653</v>
      </c>
      <c r="D3588" s="13" t="str">
        <f t="shared" si="55"/>
        <v>Error?</v>
      </c>
    </row>
    <row r="3589" spans="1:4" x14ac:dyDescent="0.2">
      <c r="A3589" s="54">
        <v>3528</v>
      </c>
      <c r="B3589" s="1221">
        <f>'Acct Summary 7-8'!K79</f>
        <v>4863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22172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22172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22172</v>
      </c>
      <c r="C3635" s="13" t="s">
        <v>653</v>
      </c>
      <c r="D3635" s="13" t="str">
        <f t="shared" si="55"/>
        <v>Error?</v>
      </c>
    </row>
    <row r="3636" spans="1:4" x14ac:dyDescent="0.2">
      <c r="A3636" s="54">
        <v>3575</v>
      </c>
      <c r="B3636" s="1221">
        <f>'Expenditures 15-22'!E354</f>
        <v>22172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2387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2387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2387</v>
      </c>
      <c r="C3649" s="13" t="s">
        <v>653</v>
      </c>
      <c r="D3649" s="13" t="str">
        <f t="shared" si="56"/>
        <v>Error?</v>
      </c>
    </row>
    <row r="3650" spans="1:4" x14ac:dyDescent="0.2">
      <c r="A3650" s="54">
        <v>3589</v>
      </c>
      <c r="B3650" s="1221">
        <f>'Expenditures 15-22'!G354</f>
        <v>2387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24559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24559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24559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24559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-4746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19753</v>
      </c>
      <c r="C3725" s="13" t="s">
        <v>653</v>
      </c>
      <c r="D3725" s="13" t="str">
        <f t="shared" si="57"/>
        <v>Error?</v>
      </c>
    </row>
    <row r="3726" spans="1:4" x14ac:dyDescent="0.2">
      <c r="A3726" s="54">
        <v>3665</v>
      </c>
      <c r="B3726" s="1221">
        <f>'Tax Sched 24'!D13</f>
        <v>19753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20473</v>
      </c>
      <c r="C3728" s="13" t="s">
        <v>653</v>
      </c>
      <c r="D3728" s="13" t="str">
        <f t="shared" si="57"/>
        <v>Error?</v>
      </c>
    </row>
    <row r="3729" spans="1:4" x14ac:dyDescent="0.2">
      <c r="A3729" s="54">
        <v>3668</v>
      </c>
      <c r="B3729" s="1221">
        <f>'Tax Sched 24'!E13</f>
        <v>20473</v>
      </c>
      <c r="D3729" s="13" t="str">
        <f t="shared" si="57"/>
        <v>Error?</v>
      </c>
    </row>
    <row r="3730" spans="1:4" x14ac:dyDescent="0.2">
      <c r="A3730" s="54">
        <v>3669</v>
      </c>
      <c r="B3730" s="1221">
        <f>'ICR Computation 30'!E10</f>
        <v>14542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482202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1318846</v>
      </c>
      <c r="C4122" s="13" t="s">
        <v>653</v>
      </c>
      <c r="D4122" s="13" t="str">
        <f t="shared" si="63"/>
        <v>Error?</v>
      </c>
    </row>
    <row r="4123" spans="1:4" x14ac:dyDescent="0.2">
      <c r="A4123" s="54">
        <v>4062</v>
      </c>
      <c r="B4123" s="1221">
        <f>'Acct Summary 7-8'!D10</f>
        <v>176343</v>
      </c>
      <c r="C4123" s="13" t="s">
        <v>653</v>
      </c>
      <c r="D4123" s="13" t="str">
        <f t="shared" si="63"/>
        <v>Error?</v>
      </c>
    </row>
    <row r="4124" spans="1:4" x14ac:dyDescent="0.2">
      <c r="A4124" s="54">
        <v>4063</v>
      </c>
      <c r="B4124" s="1221">
        <f>'Acct Summary 7-8'!E10</f>
        <v>126375</v>
      </c>
      <c r="C4124" s="13" t="s">
        <v>653</v>
      </c>
      <c r="D4124" s="13" t="str">
        <f t="shared" si="63"/>
        <v>Error?</v>
      </c>
    </row>
    <row r="4125" spans="1:4" x14ac:dyDescent="0.2">
      <c r="A4125" s="54">
        <v>4064</v>
      </c>
      <c r="B4125" s="1221">
        <f>'Acct Summary 7-8'!F10</f>
        <v>75254</v>
      </c>
      <c r="C4125" s="13" t="s">
        <v>653</v>
      </c>
      <c r="D4125" s="13" t="str">
        <f t="shared" si="63"/>
        <v>Error?</v>
      </c>
    </row>
    <row r="4126" spans="1:4" x14ac:dyDescent="0.2">
      <c r="A4126" s="54">
        <v>4065</v>
      </c>
      <c r="B4126" s="1221">
        <f>'Acct Summary 7-8'!G10</f>
        <v>33821</v>
      </c>
      <c r="C4126" s="13" t="s">
        <v>653</v>
      </c>
      <c r="D4126" s="13" t="str">
        <f t="shared" si="63"/>
        <v>Error?</v>
      </c>
    </row>
    <row r="4127" spans="1:4" x14ac:dyDescent="0.2">
      <c r="A4127" s="54">
        <v>4066</v>
      </c>
      <c r="B4127" s="1221">
        <f>'Acct Summary 7-8'!H10</f>
        <v>3264</v>
      </c>
      <c r="C4127" s="13" t="s">
        <v>653</v>
      </c>
      <c r="D4127" s="13" t="str">
        <f t="shared" si="63"/>
        <v>Error?</v>
      </c>
    </row>
    <row r="4128" spans="1:4" x14ac:dyDescent="0.2">
      <c r="A4128" s="54">
        <v>4067</v>
      </c>
      <c r="B4128" s="1221">
        <f>'Acct Summary 7-8'!I10</f>
        <v>22315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19813</v>
      </c>
      <c r="C4130" s="13" t="s">
        <v>653</v>
      </c>
      <c r="D4130" s="13" t="str">
        <f t="shared" si="63"/>
        <v>Error?</v>
      </c>
    </row>
    <row r="4131" spans="1:4" x14ac:dyDescent="0.2">
      <c r="A4131" s="54">
        <v>4070</v>
      </c>
      <c r="B4131" s="1221">
        <f>'Acct Summary 7-8'!C18</f>
        <v>482202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1377209</v>
      </c>
      <c r="C4136" s="13" t="s">
        <v>653</v>
      </c>
      <c r="D4136" s="13" t="str">
        <f t="shared" si="63"/>
        <v>Error?</v>
      </c>
    </row>
    <row r="4137" spans="1:4" x14ac:dyDescent="0.2">
      <c r="A4137" s="54">
        <v>4076</v>
      </c>
      <c r="B4137" s="1221">
        <f>'Acct Summary 7-8'!D19</f>
        <v>418554</v>
      </c>
      <c r="C4137" s="13" t="s">
        <v>653</v>
      </c>
      <c r="D4137" s="13" t="str">
        <f t="shared" si="63"/>
        <v>Error?</v>
      </c>
    </row>
    <row r="4138" spans="1:4" x14ac:dyDescent="0.2">
      <c r="A4138" s="54">
        <v>4077</v>
      </c>
      <c r="B4138" s="1221">
        <f>'Acct Summary 7-8'!E19</f>
        <v>127178</v>
      </c>
      <c r="C4138" s="13" t="s">
        <v>653</v>
      </c>
      <c r="D4138" s="13" t="str">
        <f t="shared" si="63"/>
        <v>Error?</v>
      </c>
    </row>
    <row r="4139" spans="1:4" x14ac:dyDescent="0.2">
      <c r="A4139" s="54">
        <v>4078</v>
      </c>
      <c r="B4139" s="1221">
        <f>'Acct Summary 7-8'!F19</f>
        <v>76796</v>
      </c>
      <c r="C4139" s="13" t="s">
        <v>653</v>
      </c>
      <c r="D4139" s="13" t="str">
        <f t="shared" si="63"/>
        <v>Error?</v>
      </c>
    </row>
    <row r="4140" spans="1:4" x14ac:dyDescent="0.2">
      <c r="A4140" s="54">
        <v>4079</v>
      </c>
      <c r="B4140" s="1221">
        <f>'Acct Summary 7-8'!G19</f>
        <v>39355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24559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785000</v>
      </c>
      <c r="C4171" s="13" t="s">
        <v>653</v>
      </c>
      <c r="D4171" s="13" t="str">
        <f t="shared" si="64"/>
        <v>Error?</v>
      </c>
    </row>
    <row r="4172" spans="1:4" x14ac:dyDescent="0.2">
      <c r="A4172" s="54">
        <v>4111</v>
      </c>
      <c r="B4172" s="1221">
        <f>'Short-Term Long-Term Debt 25'!J49</f>
        <v>778465</v>
      </c>
      <c r="C4172" s="13" t="s">
        <v>653</v>
      </c>
      <c r="D4172" s="13" t="str">
        <f t="shared" si="64"/>
        <v>Error?</v>
      </c>
    </row>
    <row r="4173" spans="1:4" x14ac:dyDescent="0.2">
      <c r="A4173" s="54">
        <v>4112</v>
      </c>
      <c r="B4173" s="1221">
        <f>'Short-Term Long-Term Debt 25'!H49</f>
        <v>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1720</v>
      </c>
      <c r="C4265" s="13" t="s">
        <v>653</v>
      </c>
      <c r="D4265" s="13" t="str">
        <f t="shared" si="65"/>
        <v>Error?</v>
      </c>
      <c r="E4265" s="803"/>
    </row>
    <row r="4266" spans="1:5" x14ac:dyDescent="0.2">
      <c r="A4266" s="90">
        <v>4205</v>
      </c>
      <c r="B4266" s="1221">
        <f>('FP Info 3'!F10)*100000</f>
        <v>430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2270</v>
      </c>
      <c r="C4268" s="13" t="s">
        <v>653</v>
      </c>
      <c r="D4268" s="13" t="str">
        <f t="shared" si="65"/>
        <v>Error?</v>
      </c>
    </row>
    <row r="4269" spans="1:5" x14ac:dyDescent="0.2">
      <c r="A4269" s="90">
        <v>4208</v>
      </c>
      <c r="B4269" s="1221">
        <f>'FP Info 3'!J16</f>
        <v>1453003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17048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17048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1235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40945317</v>
      </c>
      <c r="D4995" s="13" t="str">
        <f t="shared" si="77"/>
        <v>Error?</v>
      </c>
    </row>
    <row r="4996" spans="1:4" x14ac:dyDescent="0.2">
      <c r="A4996" s="90">
        <v>4935</v>
      </c>
      <c r="B4996" s="1221">
        <f>'FP Info 3'!H31</f>
        <v>2825226.8730000001</v>
      </c>
      <c r="D4996" s="13" t="str">
        <f t="shared" si="77"/>
        <v>Error?</v>
      </c>
    </row>
    <row r="4997" spans="1:4" x14ac:dyDescent="0.2">
      <c r="A4997" s="90">
        <v>4936</v>
      </c>
      <c r="B4997" s="1221">
        <f>'FP Info 3'!H37</f>
        <v>785000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19753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679507</v>
      </c>
      <c r="D5061" s="13" t="str">
        <f t="shared" si="78"/>
        <v>Error?</v>
      </c>
    </row>
    <row r="5062" spans="1:4" x14ac:dyDescent="0.2">
      <c r="A5062" s="82">
        <v>5001</v>
      </c>
      <c r="D5062" s="13" t="str">
        <f t="shared" si="78"/>
        <v>OK</v>
      </c>
    </row>
    <row r="5063" spans="1:4" x14ac:dyDescent="0.2">
      <c r="A5063" s="54">
        <v>5002</v>
      </c>
      <c r="B5063" s="1221">
        <f>'Revenues 9-14'!C7</f>
        <v>7901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707161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26603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26603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5600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5600</v>
      </c>
      <c r="C5087" s="13" t="s">
        <v>653</v>
      </c>
      <c r="D5087" s="13" t="str">
        <f t="shared" si="78"/>
        <v>Error?</v>
      </c>
    </row>
    <row r="5088" spans="1:4" x14ac:dyDescent="0.2">
      <c r="A5088" s="54">
        <v>5027</v>
      </c>
      <c r="B5088" s="1221">
        <f>'Revenues 9-14'!C65</f>
        <v>2495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2495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1794</v>
      </c>
      <c r="D5095" s="13" t="str">
        <f t="shared" si="78"/>
        <v>Error?</v>
      </c>
    </row>
    <row r="5096" spans="1:4" x14ac:dyDescent="0.2">
      <c r="A5096" s="54">
        <v>5035</v>
      </c>
      <c r="B5096" s="1221">
        <f>'Revenues 9-14'!C75</f>
        <v>6229</v>
      </c>
      <c r="C5096" s="13" t="s">
        <v>653</v>
      </c>
      <c r="D5096" s="13" t="str">
        <f t="shared" si="78"/>
        <v>Error?</v>
      </c>
    </row>
    <row r="5097" spans="1:4" x14ac:dyDescent="0.2">
      <c r="A5097" s="54">
        <v>5036</v>
      </c>
      <c r="B5097" s="1221">
        <f>'Revenues 9-14'!C77</f>
        <v>3292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3292</v>
      </c>
      <c r="C5102" s="13" t="s">
        <v>653</v>
      </c>
      <c r="D5102" s="13" t="str">
        <f t="shared" si="78"/>
        <v>Error?</v>
      </c>
    </row>
    <row r="5103" spans="1:4" x14ac:dyDescent="0.2">
      <c r="A5103" s="54">
        <v>5042</v>
      </c>
      <c r="B5103" s="1221">
        <f>'Revenues 9-14'!C84</f>
        <v>5633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5633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1013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11501</v>
      </c>
      <c r="D5119" s="13" t="str">
        <f t="shared" ref="D5119:D5182" si="79">IF(ISBLANK(B5119),"OK",IF(A5119-B5119=0,"OK","Error?"))</f>
        <v>Error?</v>
      </c>
    </row>
    <row r="5120" spans="1:4" x14ac:dyDescent="0.2">
      <c r="A5120" s="54">
        <v>5059</v>
      </c>
      <c r="B5120" s="1221">
        <f>'Revenues 9-14'!C108</f>
        <v>12585</v>
      </c>
      <c r="C5120" s="13" t="s">
        <v>653</v>
      </c>
      <c r="D5120" s="13" t="str">
        <f t="shared" si="79"/>
        <v>Error?</v>
      </c>
    </row>
    <row r="5121" spans="1:4" x14ac:dyDescent="0.2">
      <c r="A5121" s="54">
        <v>5060</v>
      </c>
      <c r="B5121" s="1221">
        <f>'Revenues 9-14'!C109</f>
        <v>769598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30185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30185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7971</v>
      </c>
      <c r="D5134" s="13" t="str">
        <f t="shared" si="79"/>
        <v>Error?</v>
      </c>
    </row>
    <row r="5135" spans="1:4" x14ac:dyDescent="0.2">
      <c r="A5135" s="54">
        <v>5074</v>
      </c>
      <c r="B5135" s="1221">
        <f>'Revenues 9-14'!C126</f>
        <v>883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8854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8867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39052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3266</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6445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6445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27994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27994</v>
      </c>
      <c r="C5326" s="13" t="s">
        <v>653</v>
      </c>
      <c r="D5326" s="13" t="str">
        <f t="shared" si="82"/>
        <v>Error?</v>
      </c>
    </row>
    <row r="5327" spans="1:4" x14ac:dyDescent="0.2">
      <c r="A5327" s="54">
        <v>5266</v>
      </c>
      <c r="B5327" s="1221">
        <f>'Revenues 9-14'!C275</f>
        <v>836644</v>
      </c>
      <c r="C5327" s="13" t="s">
        <v>653</v>
      </c>
      <c r="D5327" s="13" t="str">
        <f t="shared" si="82"/>
        <v>Error?</v>
      </c>
    </row>
    <row r="5328" spans="1:4" x14ac:dyDescent="0.2">
      <c r="A5328" s="54">
        <v>5267</v>
      </c>
      <c r="B5328" s="1221">
        <f>'Revenues 9-14'!D5</f>
        <v>169876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169876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2965</v>
      </c>
      <c r="D5338" s="13" t="str">
        <f t="shared" si="82"/>
        <v>Error?</v>
      </c>
    </row>
    <row r="5339" spans="1:4" x14ac:dyDescent="0.2">
      <c r="A5339" s="54">
        <v>5278</v>
      </c>
      <c r="B5339" s="1221">
        <f>'Revenues 9-14'!D18</f>
        <v>2965</v>
      </c>
      <c r="C5339" s="13" t="s">
        <v>653</v>
      </c>
      <c r="D5339" s="13" t="str">
        <f t="shared" si="82"/>
        <v>Error?</v>
      </c>
    </row>
    <row r="5340" spans="1:4" x14ac:dyDescent="0.2">
      <c r="A5340" s="54">
        <v>5279</v>
      </c>
      <c r="B5340" s="1221">
        <f>'Revenues 9-14'!D65</f>
        <v>3502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3502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176343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176343</v>
      </c>
      <c r="C5508" s="13" t="s">
        <v>653</v>
      </c>
      <c r="D5508" s="13" t="str">
        <f t="shared" si="85"/>
        <v>Error?</v>
      </c>
    </row>
    <row r="5509" spans="1:4" x14ac:dyDescent="0.2">
      <c r="A5509" s="54">
        <v>5448</v>
      </c>
      <c r="B5509" s="1221">
        <f>'Revenues 9-14'!E5</f>
        <v>126179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126179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126375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126375</v>
      </c>
      <c r="C5552" s="13" t="s">
        <v>653</v>
      </c>
      <c r="D5552" s="13" t="str">
        <f t="shared" si="85"/>
        <v>Error?</v>
      </c>
    </row>
    <row r="5553" spans="1:4" x14ac:dyDescent="0.2">
      <c r="A5553" s="54">
        <v>5492</v>
      </c>
      <c r="B5553" s="1221">
        <f>'Revenues 9-14'!F5</f>
        <v>47407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47407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2288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2288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49695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12643</v>
      </c>
      <c r="D5615" s="13" t="str">
        <f t="shared" si="86"/>
        <v>Error?</v>
      </c>
    </row>
    <row r="5616" spans="1:4" x14ac:dyDescent="0.2">
      <c r="A5616" s="82">
        <v>5555</v>
      </c>
      <c r="D5616" s="13" t="str">
        <f t="shared" si="86"/>
        <v>OK</v>
      </c>
    </row>
    <row r="5617" spans="1:4" x14ac:dyDescent="0.2">
      <c r="A5617" s="54">
        <v>5556</v>
      </c>
      <c r="B5617" s="1221">
        <f>'Revenues 9-14'!F152</f>
        <v>12916</v>
      </c>
      <c r="D5617" s="13" t="str">
        <f t="shared" si="86"/>
        <v>Error?</v>
      </c>
    </row>
    <row r="5618" spans="1:4" x14ac:dyDescent="0.2">
      <c r="A5618" s="54">
        <v>5557</v>
      </c>
      <c r="B5618" s="1221">
        <f>'Revenues 9-14'!F154</f>
        <v>25559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25559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25559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75254</v>
      </c>
      <c r="C5720" s="13" t="s">
        <v>653</v>
      </c>
      <c r="D5720" s="13" t="str">
        <f t="shared" si="88"/>
        <v>Error?</v>
      </c>
    </row>
    <row r="5721" spans="1:4" x14ac:dyDescent="0.2">
      <c r="A5721" s="54">
        <v>5660</v>
      </c>
      <c r="B5721" s="1221">
        <f>'Revenues 9-14'!G5</f>
        <v>16525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16526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33051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770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770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33821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3264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3264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3264</v>
      </c>
      <c r="C5915" s="13" t="s">
        <v>653</v>
      </c>
      <c r="D5915" s="13" t="str">
        <f t="shared" si="91"/>
        <v>Error?</v>
      </c>
    </row>
    <row r="5916" spans="1:4" x14ac:dyDescent="0.2">
      <c r="A5916" s="54">
        <v>5855</v>
      </c>
      <c r="B5916" s="1221">
        <f>'Revenues 9-14'!I5</f>
        <v>18808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18808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3507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3507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22315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19753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19753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19813</v>
      </c>
      <c r="C6023" s="13" t="s">
        <v>653</v>
      </c>
      <c r="D6023" s="13" t="str">
        <f t="shared" si="93"/>
        <v>Error?</v>
      </c>
    </row>
    <row r="6024" spans="1:5" x14ac:dyDescent="0.2">
      <c r="A6024" s="54">
        <v>5963</v>
      </c>
      <c r="B6024" s="1221">
        <f>'Revenues 9-14'!G109</f>
        <v>33821</v>
      </c>
      <c r="C6024" s="13" t="s">
        <v>653</v>
      </c>
      <c r="D6024" s="13" t="str">
        <f t="shared" si="93"/>
        <v>Error?</v>
      </c>
    </row>
    <row r="6025" spans="1:5" x14ac:dyDescent="0.2">
      <c r="A6025" s="54">
        <v>5964</v>
      </c>
      <c r="B6025" s="1221">
        <f>'Revenues 9-14'!H109</f>
        <v>3264</v>
      </c>
      <c r="C6025" s="13" t="s">
        <v>653</v>
      </c>
      <c r="D6025" s="13" t="str">
        <f t="shared" si="93"/>
        <v>Error?</v>
      </c>
    </row>
    <row r="6026" spans="1:5" x14ac:dyDescent="0.2">
      <c r="A6026" s="54">
        <v>5965</v>
      </c>
      <c r="B6026" s="1221">
        <f>'Revenues 9-14'!I109</f>
        <v>22315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19813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4435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80.12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80647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80647</v>
      </c>
      <c r="D6215" s="13" t="str">
        <f t="shared" si="96"/>
        <v>Error?</v>
      </c>
      <c r="E6215" s="13" t="s">
        <v>207</v>
      </c>
    </row>
    <row r="6216" spans="1:5" x14ac:dyDescent="0.2">
      <c r="A6216">
        <v>6155</v>
      </c>
      <c r="B6216" s="1221">
        <f>'Assets-Liab 5-6'!J41</f>
        <v>80647</v>
      </c>
      <c r="D6216" s="13" t="str">
        <f t="shared" si="96"/>
        <v>Error?</v>
      </c>
      <c r="E6216" s="13" t="s">
        <v>207</v>
      </c>
    </row>
    <row r="6217" spans="1:5" x14ac:dyDescent="0.2">
      <c r="A6217">
        <v>6156</v>
      </c>
      <c r="B6217" s="1221">
        <f>'Assets-Liab 5-6'!J4</f>
        <v>80647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108985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108985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108985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88557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88557</v>
      </c>
      <c r="D6229" s="13" t="str">
        <f t="shared" si="96"/>
        <v>Error?</v>
      </c>
      <c r="E6229" s="13" t="s">
        <v>207</v>
      </c>
    </row>
    <row r="6230" spans="1:5" x14ac:dyDescent="0.2">
      <c r="A6230">
        <v>6169</v>
      </c>
      <c r="B6230" s="1221">
        <f>'Acct Summary 7-8'!J20</f>
        <v>20428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20428</v>
      </c>
      <c r="D6263" s="13" t="str">
        <f t="shared" si="96"/>
        <v>Error?</v>
      </c>
      <c r="E6263" s="13" t="s">
        <v>207</v>
      </c>
    </row>
    <row r="6264" spans="1:5" x14ac:dyDescent="0.2">
      <c r="A6264">
        <v>6203</v>
      </c>
      <c r="B6264" s="1221">
        <f>'Acct Summary 7-8'!J79</f>
        <v>60219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80647</v>
      </c>
      <c r="D6266" s="13" t="str">
        <f t="shared" si="96"/>
        <v>Error?</v>
      </c>
      <c r="E6266" s="13" t="s">
        <v>207</v>
      </c>
    </row>
    <row r="6267" spans="1:5" x14ac:dyDescent="0.2">
      <c r="A6267">
        <v>6206</v>
      </c>
      <c r="B6267" s="1221">
        <f>'Acct Summary 7-8'!C82</f>
        <v>-58363</v>
      </c>
      <c r="D6267" s="13" t="str">
        <f t="shared" si="96"/>
        <v>Error?</v>
      </c>
      <c r="E6267" s="13" t="s">
        <v>207</v>
      </c>
    </row>
    <row r="6268" spans="1:5" x14ac:dyDescent="0.2">
      <c r="A6268">
        <v>6207</v>
      </c>
      <c r="B6268" s="1221">
        <f>'Acct Summary 7-8'!D82</f>
        <v>-242211</v>
      </c>
      <c r="D6268" s="13" t="str">
        <f t="shared" si="96"/>
        <v>Error?</v>
      </c>
      <c r="E6268" s="13" t="s">
        <v>207</v>
      </c>
    </row>
    <row r="6269" spans="1:5" x14ac:dyDescent="0.2">
      <c r="A6269">
        <v>6208</v>
      </c>
      <c r="B6269" s="1221">
        <f>'Acct Summary 7-8'!E82</f>
        <v>-803</v>
      </c>
      <c r="D6269" s="13" t="str">
        <f t="shared" si="96"/>
        <v>Error?</v>
      </c>
      <c r="E6269" s="13" t="s">
        <v>207</v>
      </c>
    </row>
    <row r="6270" spans="1:5" x14ac:dyDescent="0.2">
      <c r="A6270">
        <v>6209</v>
      </c>
      <c r="B6270" s="1221">
        <f>'Acct Summary 7-8'!F82</f>
        <v>-1542</v>
      </c>
      <c r="D6270" s="13" t="str">
        <f t="shared" si="96"/>
        <v>Error?</v>
      </c>
      <c r="E6270" s="13" t="s">
        <v>207</v>
      </c>
    </row>
    <row r="6271" spans="1:5" x14ac:dyDescent="0.2">
      <c r="A6271">
        <v>6210</v>
      </c>
      <c r="B6271" s="1221">
        <f>'Acct Summary 7-8'!G82</f>
        <v>-5534</v>
      </c>
      <c r="D6271" s="13" t="str">
        <f t="shared" ref="D6271:D6334" si="97">IF(ISBLANK(B6271),"OK",IF(A6271-B6271=0,"OK","Error?"))</f>
        <v>Error?</v>
      </c>
      <c r="E6271" s="13" t="s">
        <v>207</v>
      </c>
    </row>
    <row r="6272" spans="1:5" x14ac:dyDescent="0.2">
      <c r="A6272">
        <v>6211</v>
      </c>
      <c r="B6272" s="1221">
        <f>'Acct Summary 7-8'!H82</f>
        <v>3264</v>
      </c>
      <c r="D6272" s="13" t="str">
        <f t="shared" si="97"/>
        <v>Error?</v>
      </c>
      <c r="E6272" s="13" t="s">
        <v>207</v>
      </c>
    </row>
    <row r="6273" spans="1:5" x14ac:dyDescent="0.2">
      <c r="A6273">
        <v>6212</v>
      </c>
      <c r="B6273" s="1221">
        <f>'Acct Summary 7-8'!I82</f>
        <v>22315</v>
      </c>
      <c r="D6273" s="13" t="str">
        <f t="shared" si="97"/>
        <v>Error?</v>
      </c>
      <c r="E6273" s="13" t="s">
        <v>207</v>
      </c>
    </row>
    <row r="6274" spans="1:5" x14ac:dyDescent="0.2">
      <c r="A6274">
        <v>6213</v>
      </c>
      <c r="B6274" s="1221">
        <f>'Acct Summary 7-8'!J82</f>
        <v>20428</v>
      </c>
      <c r="D6274" s="13" t="str">
        <f t="shared" si="97"/>
        <v>Error?</v>
      </c>
      <c r="E6274" s="13" t="s">
        <v>207</v>
      </c>
    </row>
    <row r="6275" spans="1:5" x14ac:dyDescent="0.2">
      <c r="A6275">
        <v>6214</v>
      </c>
      <c r="B6275" s="1221">
        <f>'Acct Summary 7-8'!K82</f>
        <v>-4746</v>
      </c>
      <c r="D6275" s="13" t="str">
        <f t="shared" si="97"/>
        <v>Error?</v>
      </c>
      <c r="E6275" s="13" t="s">
        <v>207</v>
      </c>
    </row>
    <row r="6276" spans="1:5" x14ac:dyDescent="0.2">
      <c r="A6276">
        <v>6215</v>
      </c>
      <c r="B6276" s="1221">
        <f>'Acct Summary 7-8'!C83</f>
        <v>-0.31157841912510542</v>
      </c>
      <c r="D6276" s="13" t="str">
        <f t="shared" si="97"/>
        <v>Error?</v>
      </c>
      <c r="E6276" s="13" t="s">
        <v>207</v>
      </c>
    </row>
    <row r="6277" spans="1:5" x14ac:dyDescent="0.2">
      <c r="A6277">
        <v>6216</v>
      </c>
      <c r="B6277" s="1221">
        <f>'Acct Summary 7-8'!D83</f>
        <v>-0.6842331258880926</v>
      </c>
      <c r="D6277" s="13" t="str">
        <f t="shared" si="97"/>
        <v>Error?</v>
      </c>
      <c r="E6277" s="13" t="s">
        <v>207</v>
      </c>
    </row>
    <row r="6278" spans="1:5" x14ac:dyDescent="0.2">
      <c r="A6278">
        <v>6217</v>
      </c>
      <c r="B6278" s="1221">
        <f>'Acct Summary 7-8'!E83</f>
        <v>-0.12287681713848508</v>
      </c>
      <c r="D6278" s="13" t="str">
        <f t="shared" si="97"/>
        <v>Error?</v>
      </c>
      <c r="E6278" s="13" t="s">
        <v>207</v>
      </c>
    </row>
    <row r="6279" spans="1:5" x14ac:dyDescent="0.2">
      <c r="A6279">
        <v>6218</v>
      </c>
      <c r="B6279" s="1221">
        <f>'Acct Summary 7-8'!F83</f>
        <v>-5.6917801393046577E-3</v>
      </c>
      <c r="D6279" s="13" t="str">
        <f t="shared" si="97"/>
        <v>Error?</v>
      </c>
      <c r="E6279" s="13" t="s">
        <v>207</v>
      </c>
    </row>
    <row r="6280" spans="1:5" x14ac:dyDescent="0.2">
      <c r="A6280">
        <v>6219</v>
      </c>
      <c r="B6280" s="1221">
        <f>'Acct Summary 7-8'!G83</f>
        <v>-6.289636987702589E-2</v>
      </c>
      <c r="D6280" s="13" t="str">
        <f t="shared" si="97"/>
        <v>Error?</v>
      </c>
      <c r="E6280" s="13" t="s">
        <v>207</v>
      </c>
    </row>
    <row r="6281" spans="1:5" x14ac:dyDescent="0.2">
      <c r="A6281">
        <v>6220</v>
      </c>
      <c r="B6281" s="1221">
        <f>'Acct Summary 7-8'!H83</f>
        <v>8.8919884927207739E-3</v>
      </c>
      <c r="D6281" s="13" t="str">
        <f t="shared" si="97"/>
        <v>Error?</v>
      </c>
      <c r="E6281" s="13" t="s">
        <v>207</v>
      </c>
    </row>
    <row r="6282" spans="1:5" x14ac:dyDescent="0.2">
      <c r="A6282">
        <v>6221</v>
      </c>
      <c r="B6282" s="1221">
        <f>'Acct Summary 7-8'!I83</f>
        <v>3.4824581800703205E-2</v>
      </c>
      <c r="D6282" s="13" t="str">
        <f t="shared" si="97"/>
        <v>Error?</v>
      </c>
      <c r="E6282" s="13" t="s">
        <v>207</v>
      </c>
    </row>
    <row r="6283" spans="1:5" x14ac:dyDescent="0.2">
      <c r="A6283">
        <v>6222</v>
      </c>
      <c r="B6283" s="1221">
        <f>'Acct Summary 7-8'!J83</f>
        <v>0.25330142472751621</v>
      </c>
      <c r="D6283" s="13" t="str">
        <f t="shared" si="97"/>
        <v>Error?</v>
      </c>
      <c r="E6283" s="13" t="s">
        <v>207</v>
      </c>
    </row>
    <row r="6284" spans="1:5" x14ac:dyDescent="0.2">
      <c r="A6284">
        <v>6223</v>
      </c>
      <c r="B6284" s="1221">
        <f>'Acct Summary 7-8'!K83</f>
        <v>-40.564102564102562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107054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107054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695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695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1236</v>
      </c>
      <c r="D6350" s="13" t="str">
        <f t="shared" si="98"/>
        <v>Error?</v>
      </c>
      <c r="E6350" s="13" t="s">
        <v>207</v>
      </c>
    </row>
    <row r="6351" spans="1:5" x14ac:dyDescent="0.2">
      <c r="A6351">
        <v>6290</v>
      </c>
      <c r="B6351" s="1221">
        <f>'Revenues 9-14'!J108</f>
        <v>1236</v>
      </c>
      <c r="D6351" s="13" t="str">
        <f t="shared" si="98"/>
        <v>Error?</v>
      </c>
      <c r="E6351" s="13" t="s">
        <v>207</v>
      </c>
    </row>
    <row r="6352" spans="1:5" x14ac:dyDescent="0.2">
      <c r="A6352">
        <v>6291</v>
      </c>
      <c r="B6352" s="1221">
        <f>'Revenues 9-14'!J109</f>
        <v>108985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88557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108985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3608</v>
      </c>
      <c r="D7093" s="13" t="str">
        <f t="shared" si="109"/>
        <v>Error?</v>
      </c>
    </row>
    <row r="7094" spans="1:4" x14ac:dyDescent="0.2">
      <c r="A7094">
        <v>7033</v>
      </c>
      <c r="B7094" s="1221">
        <f>'Expenditures 15-22'!K248</f>
        <v>3608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8581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8581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14552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14552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41584</v>
      </c>
      <c r="D7172" s="13" t="str">
        <f t="shared" si="111"/>
        <v>Error?</v>
      </c>
    </row>
    <row r="7173" spans="1:4" x14ac:dyDescent="0.2">
      <c r="A7173">
        <v>7112</v>
      </c>
      <c r="B7173" s="1221">
        <f>'Expenditures 15-22'!D318</f>
        <v>2739</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44323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21101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21101</v>
      </c>
      <c r="D7198" s="13" t="str">
        <f t="shared" si="111"/>
        <v>Error?</v>
      </c>
    </row>
    <row r="7199" spans="1:4" x14ac:dyDescent="0.2">
      <c r="A7199">
        <v>7138</v>
      </c>
      <c r="B7199" s="1221">
        <f>'Expenditures 15-22'!C323</f>
        <v>41584</v>
      </c>
      <c r="D7199" s="13" t="str">
        <f t="shared" si="111"/>
        <v>Error?</v>
      </c>
    </row>
    <row r="7200" spans="1:4" x14ac:dyDescent="0.2">
      <c r="A7200">
        <v>7139</v>
      </c>
      <c r="B7200" s="1221">
        <f>'Expenditures 15-22'!D323</f>
        <v>2739</v>
      </c>
      <c r="D7200" s="13" t="str">
        <f t="shared" si="111"/>
        <v>Error?</v>
      </c>
    </row>
    <row r="7201" spans="1:4" x14ac:dyDescent="0.2">
      <c r="A7201">
        <v>7140</v>
      </c>
      <c r="B7201" s="1221">
        <f>'Expenditures 15-22'!E323</f>
        <v>44234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88557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41584</v>
      </c>
      <c r="D7216" s="13" t="str">
        <f t="shared" si="111"/>
        <v>Error?</v>
      </c>
    </row>
    <row r="7217" spans="1:4" x14ac:dyDescent="0.2">
      <c r="A7217">
        <v>7156</v>
      </c>
      <c r="B7217" s="1221">
        <f>'Expenditures 15-22'!D331</f>
        <v>2739</v>
      </c>
      <c r="D7217" s="13" t="str">
        <f t="shared" si="111"/>
        <v>Error?</v>
      </c>
    </row>
    <row r="7218" spans="1:4" x14ac:dyDescent="0.2">
      <c r="A7218">
        <v>7157</v>
      </c>
      <c r="B7218" s="1221">
        <f>'Expenditures 15-22'!E331</f>
        <v>44234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88557</v>
      </c>
      <c r="D7224" s="13" t="str">
        <f t="shared" si="111"/>
        <v>Error?</v>
      </c>
    </row>
    <row r="7225" spans="1:4" x14ac:dyDescent="0.2">
      <c r="A7225">
        <v>7164</v>
      </c>
      <c r="B7225" s="1221">
        <f>'Expenditures 15-22'!K332</f>
        <v>20428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90093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7903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141524-0438-4037-81DB-2A1E3A0E817A}">
  <ds:schemaRefs>
    <ds:schemaRef ds:uri="http://purl.org/dc/dcmitype/"/>
    <ds:schemaRef ds:uri="http://purl.org/dc/terms/"/>
    <ds:schemaRef ds:uri="http://schemas.microsoft.com/sharepoint/v3"/>
    <ds:schemaRef ds:uri="d21dc803-237d-4c68-8692-8d731fd29118"/>
    <ds:schemaRef ds:uri="http://purl.org/dc/elements/1.1/"/>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2017-10-17T14:48:04Z</cp:lastPrinted>
  <dcterms:created xsi:type="dcterms:W3CDTF">2003-10-29T19:06:34Z</dcterms:created>
  <dcterms:modified xsi:type="dcterms:W3CDTF">2017-10-18T15:48:03Z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